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92" i="23"/>
  <c r="F88"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M83" i="23"/>
  <c r="L88" i="23" l="1"/>
  <c r="L92" i="23"/>
  <c r="L93" i="23"/>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<sst xmlns="http://schemas.openxmlformats.org/spreadsheetml/2006/main" count="1078" uniqueCount="589">
  <si>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</si>
  <si>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</si>
  <si>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</si>
  <si>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</si>
  <si>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</si>
  <si>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</si>
  <si>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</si>
  <si>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</si>
  <si>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</si>
  <si>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</si>
  <si>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</si>
  <si>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</si>
  <si>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</si>
  <si>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</si>
  <si>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</si>
  <si>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</si>
  <si>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</si>
  <si>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</si>
  <si>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</si>
  <si>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</si>
  <si>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</si>
  <si>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</si>
  <si>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</si>
  <si>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</si>
  <si>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</si>
  <si>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</si>
  <si>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</si>
  <si>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</si>
  <si>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</si>
  <si>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</si>
  <si>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</si>
  <si>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</si>
  <si>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</si>
  <si>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</si>
  <si>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</si>
  <si>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</si>
  <si>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</si>
  <si>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</si>
  <si>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</si>
  <si>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</si>
  <si>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</si>
  <si>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</si>
  <si>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</si>
  <si>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</si>
  <si>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</si>
  <si>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</si>
  <si>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</si>
  <si>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</si>
  <si>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</si>
  <si>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</si>
  <si>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</si>
  <si>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</si>
  <si>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</si>
  <si>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</si>
  <si>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</si>
  <si>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</si>
  <si>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</si>
  <si>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</si>
  <si>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</si>
  <si>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</si>
  <si>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</si>
  <si>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</si>
  <si>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</si>
  <si>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</si>
  <si>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</si>
  <si>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</si>
  <si>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</si>
  <si>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</si>
  <si>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</si>
  <si>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</si>
  <si>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</si>
  <si>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</si>
  <si>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</si>
  <si>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</si>
  <si>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</si>
  <si>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</si>
  <si>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</si>
  <si>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</si>
  <si>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</si>
  <si>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</si>
  <si>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</si>
  <si>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</si>
  <si>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</si>
  <si>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</si>
  <si>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</si>
  <si>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</si>
  <si>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</si>
  <si>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</si>
  <si>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</si>
  <si>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</si>
  <si>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</si>
  <si>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</si>
  <si>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</si>
  <si>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</si>
  <si>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</si>
  <si>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</si>
  <si>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</si>
  <si>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</si>
  <si>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</si>
  <si>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</si>
  <si>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</si>
  <si>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</si>
  <si>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</si>
  <si>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</si>
  <si>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</si>
  <si>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</si>
  <si>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</si>
  <si>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</si>
  <si>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</si>
  <si>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</si>
  <si>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</si>
  <si>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</si>
  <si>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</si>
  <si>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</si>
  <si>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</si>
  <si>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</si>
  <si>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</si>
  <si>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</si>
  <si>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</si>
  <si>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</si>
  <si>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</si>
  <si>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</si>
  <si>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</si>
  <si>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</si>
  <si>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</si>
  <si>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</si>
  <si>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</si>
  <si>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</si>
  <si>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</si>
  <si>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</si>
  <si>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</si>
  <si>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</si>
  <si>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</si>
  <si>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</si>
  <si>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</si>
  <si>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</si>
  <si>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</si>
  <si>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</si>
  <si>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</si>
  <si>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</si>
  <si>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</si>
  <si>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</si>
  <si>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</si>
  <si>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</si>
  <si>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</si>
  <si>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</si>
  <si>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</si>
  <si>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</si>
  <si>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</si>
  <si>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</si>
  <si>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</si>
  <si>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</si>
  <si>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</si>
  <si>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</si>
  <si>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</si>
  <si>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</si>
  <si>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</si>
  <si>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</si>
  <si>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</si>
  <si>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</si>
  <si>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</si>
  <si>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</si>
  <si>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</si>
  <si>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</si>
  <si>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</si>
  <si>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</si>
  <si>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</si>
  <si>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</si>
  <si>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</si>
  <si>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</si>
  <si>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</si>
  <si>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</si>
  <si>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</si>
  <si>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</si>
  <si>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</si>
  <si>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</si>
  <si>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</si>
  <si>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</si>
  <si>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</si>
  <si>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</si>
  <si>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</si>
  <si>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</si>
  <si>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</si>
  <si>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</si>
  <si>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</si>
  <si>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</si>
  <si>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</si>
  <si>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</si>
  <si>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</si>
  <si>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</si>
  <si>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</si>
  <si>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</si>
  <si>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</si>
  <si>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</si>
  <si>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</si>
  <si>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</si>
  <si>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</si>
  <si>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</si>
  <si>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</si>
  <si>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</si>
  <si>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</si>
  <si>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</si>
  <si>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</si>
  <si>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</si>
  <si>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</si>
  <si>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</si>
  <si>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</si>
  <si>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</si>
  <si>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</si>
  <si>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</si>
  <si>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</si>
  <si>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</si>
  <si>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</si>
  <si>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</si>
  <si>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</si>
  <si>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</si>
  <si>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</si>
  <si>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</si>
  <si>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</si>
  <si>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</si>
  <si>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</si>
  <si>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</si>
  <si>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</si>
  <si>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</si>
  <si>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</si>
  <si>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</si>
  <si>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</si>
  <si>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</si>
  <si>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</si>
  <si>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</si>
  <si>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</si>
  <si>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</si>
  <si>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</si>
  <si>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</si>
  <si>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</si>
  <si>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</si>
  <si>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</si>
  <si>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</si>
  <si>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</si>
  <si>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</si>
  <si>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</si>
  <si>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</si>
  <si>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</si>
  <si>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</si>
  <si>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</si>
  <si>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</si>
  <si>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</si>
  <si>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</si>
  <si>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</si>
  <si>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</si>
  <si>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</si>
  <si>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</si>
  <si>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</si>
  <si>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</si>
  <si>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</si>
  <si>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</si>
  <si>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</si>
  <si>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</si>
  <si>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</si>
  <si>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</si>
  <si>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</si>
  <si>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</si>
  <si>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</si>
  <si>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</si>
  <si>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</si>
  <si>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</si>
  <si>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</si>
  <si>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</si>
  <si>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</si>
  <si>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</si>
  <si>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</si>
  <si>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</si>
  <si>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</si>
  <si>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</si>
  <si>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</si>
  <si>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</si>
  <si>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</si>
  <si>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</si>
  <si>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</si>
  <si>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</si>
  <si>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</si>
  <si>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</si>
  <si>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</si>
  <si>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</si>
  <si>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</si>
  <si>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</si>
  <si>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</si>
  <si>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</si>
  <si>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</si>
  <si>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</si>
  <si>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</si>
  <si>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</si>
  <si>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</si>
  <si>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</si>
  <si>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</si>
  <si>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</si>
  <si>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</si>
  <si>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</si>
  <si>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</si>
  <si>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</si>
  <si>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</si>
  <si>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</si>
  <si>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</si>
  <si>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</si>
  <si>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</si>
  <si>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</si>
  <si>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</si>
  <si>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</si>
  <si>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</si>
  <si>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</si>
  <si>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</si>
  <si>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</si>
  <si>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</si>
  <si>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</si>
  <si>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</si>
  <si>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</si>
  <si>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</si>
  <si>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</si>
  <si>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</si>
  <si>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</si>
  <si>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</si>
  <si>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</si>
  <si>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</si>
  <si>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</si>
  <si>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</si>
  <si>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</si>
  <si>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</si>
  <si>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</si>
  <si>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</si>
  <si>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</si>
  <si>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</si>
  <si>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</si>
  <si>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</si>
  <si>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</si>
  <si>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</si>
  <si>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</si>
  <si>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</si>
  <si>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</si>
  <si>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</si>
  <si>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</si>
  <si>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</si>
  <si>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</si>
  <si>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</si>
  <si>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</si>
  <si>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</si>
  <si>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</si>
  <si>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</si>
  <si>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</si>
  <si>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</si>
  <si>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</si>
  <si>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</si>
  <si>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</si>
  <si>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</si>
  <si>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</si>
  <si>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</si>
  <si>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</si>
  <si>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</si>
  <si>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</si>
  <si>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</si>
  <si>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</si>
  <si>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</si>
  <si>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</si>
  <si>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</si>
  <si>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</si>
  <si>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</si>
  <si>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</si>
  <si>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</si>
  <si>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</si>
  <si>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</si>
  <si>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</si>
  <si>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</si>
  <si>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</si>
  <si>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</si>
  <si>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</si>
  <si>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</si>
  <si>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</si>
  <si>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</si>
  <si>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</si>
  <si>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</si>
  <si>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</si>
  <si>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</si>
  <si>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</si>
  <si>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</si>
  <si>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</si>
  <si>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</si>
  <si>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</si>
  <si>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</si>
  <si>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</si>
  <si>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</si>
  <si>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</si>
  <si>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</si>
  <si>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</si>
  <si>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</si>
  <si>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</si>
  <si>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</si>
  <si>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</si>
  <si>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</si>
  <si>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</si>
  <si>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</si>
  <si>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</si>
  <si>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</si>
  <si>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</si>
  <si>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</si>
  <si>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</si>
  <si>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</si>
  <si>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</si>
  <si>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</si>
  <si>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</si>
  <si>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</si>
  <si>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</si>
  <si>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</si>
  <si>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</si>
  <si>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</si>
  <si>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</si>
  <si>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</si>
  <si>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</si>
  <si>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</si>
  <si>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</si>
  <si>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</si>
  <si>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</si>
  <si>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</si>
  <si>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</si>
  <si>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</si>
  <si>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</si>
  <si>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</si>
  <si>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</si>
  <si>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</si>
  <si>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</si>
  <si>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</si>
  <si>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</si>
  <si>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</si>
  <si>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</si>
  <si>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</si>
  <si>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</si>
  <si>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</si>
  <si>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</si>
  <si>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</si>
  <si>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</si>
  <si>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</si>
  <si>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</si>
  <si>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</si>
  <si>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</si>
  <si>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</si>
  <si>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</si>
  <si>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</si>
  <si>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</si>
  <si>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</si>
  <si>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</si>
  <si>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</si>
  <si>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</si>
  <si>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</si>
  <si>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</si>
  <si>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</si>
  <si>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</si>
  <si>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</si>
  <si>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</si>
  <si>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</si>
  <si>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</si>
  <si>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</si>
  <si>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</si>
  <si>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</si>
  <si>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</si>
  <si>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</si>
  <si>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</si>
  <si>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</si>
  <si>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</si>
  <si>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</si>
  <si>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</si>
  <si>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</si>
  <si>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</si>
  <si>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</si>
  <si>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</si>
  <si>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</si>
  <si>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</si>
  <si>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</si>
  <si>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</si>
  <si>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</si>
  <si>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</si>
  <si>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</si>
  <si>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</si>
  <si>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</si>
  <si>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</si>
  <si>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</si>
  <si>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</si>
  <si>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</si>
  <si>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</si>
  <si>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</si>
  <si>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</si>
  <si>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</si>
  <si>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</si>
  <si>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</si>
  <si>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</si>
  <si>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</si>
  <si>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</si>
  <si>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</si>
  <si>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</si>
  <si>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</si>
  <si>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</si>
  <si>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</si>
  <si>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</si>
  <si>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</si>
  <si>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</si>
  <si>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</si>
  <si>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</si>
  <si>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</si>
  <si>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</si>
  <si>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</si>
  <si>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</si>
  <si>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</si>
  <si>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</si>
  <si>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</si>
  <si>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</si>
  <si>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</si>
  <si>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</si>
  <si>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</si>
  <si>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</si>
  <si>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</si>
  <si>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</si>
  <si>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</si>
  <si>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</si>
  <si>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</si>
  <si>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</si>
  <si>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</si>
  <si>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</si>
  <si>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</si>
  <si>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</si>
  <si>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</si>
  <si>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</si>
  <si>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</si>
  <si>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</si>
  <si>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</si>
  <si>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</si>
  <si>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</si>
  <si>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</si>
  <si>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</si>
  <si>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</si>
  <si>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</si>
  <si>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</si>
  <si>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</si>
  <si>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</si>
  <si>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</si>
  <si>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</si>
  <si>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</si>
  <si>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</si>
  <si>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</si>
  <si>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</si>
  <si>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</si>
  <si>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</si>
  <si>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</si>
  <si>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</si>
  <si>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</si>
  <si>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</si>
  <si>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</si>
  <si>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</si>
  <si>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</si>
  <si>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</si>
  <si>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</si>
  <si>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</si>
  <si>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</si>
  <si>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</si>
  <si>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</si>
  <si>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</si>
  <si>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</si>
  <si>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</si>
  <si>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</si>
  <si>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</si>
  <si>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</si>
  <si>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</si>
  <si>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</si>
  <si>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</si>
  <si>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</si>
  <si>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</si>
  <si>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</si>
  <si>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</si>
  <si>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</si>
  <si>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</si>
  <si>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</si>
  <si>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</si>
  <si>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</si>
  <si>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</si>
  <si>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</si>
  <si>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</si>
  <si>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</si>
  <si>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</si>
  <si>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</si>
  <si>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</si>
  <si>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</si>
  <si>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</si>
  <si>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1.2.1.146</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</si>
</sst>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2416"/>
        <c:axId val="854188296"/>
      </c:lineChart>
      <c:catAx>
        <c:axId val="85418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8296"/>
        <c:crosses val="autoZero"/>
        <c:auto val="1"/>
        <c:lblAlgn val="ctr"/>
        <c:lblOffset val="100"/>
        <c:noMultiLvlLbl val="0"/>
      </c:catAx>
      <c:valAx>
        <c:axId val="85418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92608"/>
        <c:axId val="854193000"/>
      </c:lineChart>
      <c:catAx>
        <c:axId val="85419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3000"/>
        <c:crosses val="autoZero"/>
        <c:auto val="1"/>
        <c:lblAlgn val="ctr"/>
        <c:lblOffset val="100"/>
        <c:noMultiLvlLbl val="0"/>
      </c:catAx>
      <c:valAx>
        <c:axId val="85419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87120"/>
        <c:axId val="854183200"/>
      </c:lineChart>
      <c:catAx>
        <c:axId val="85418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200"/>
        <c:crosses val="autoZero"/>
        <c:auto val="1"/>
        <c:lblAlgn val="ctr"/>
        <c:lblOffset val="100"/>
        <c:noMultiLvlLbl val="0"/>
      </c:catAx>
      <c:valAx>
        <c:axId val="85418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3784"/>
        <c:axId val="854194176"/>
      </c:lineChart>
      <c:catAx>
        <c:axId val="85419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176"/>
        <c:crosses val="autoZero"/>
        <c:auto val="1"/>
        <c:lblAlgn val="ctr"/>
        <c:lblOffset val="100"/>
        <c:noMultiLvlLbl val="0"/>
      </c:catAx>
      <c:valAx>
        <c:axId val="85419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9864"/>
        <c:axId val="854183592"/>
      </c:lineChart>
      <c:catAx>
        <c:axId val="85418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592"/>
        <c:crosses val="autoZero"/>
        <c:auto val="1"/>
        <c:lblAlgn val="ctr"/>
        <c:lblOffset val="100"/>
        <c:noMultiLvlLbl val="0"/>
      </c:catAx>
      <c:valAx>
        <c:axId val="85418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4376"/>
        <c:axId val="854188688"/>
      </c:lineChart>
      <c:catAx>
        <c:axId val="85418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8688"/>
        <c:crosses val="autoZero"/>
        <c:auto val="1"/>
        <c:lblAlgn val="ctr"/>
        <c:lblOffset val="100"/>
        <c:noMultiLvlLbl val="0"/>
      </c:catAx>
      <c:valAx>
        <c:axId val="85418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5552"/>
        <c:axId val="854185944"/>
      </c:lineChart>
      <c:catAx>
        <c:axId val="85418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5944"/>
        <c:crosses val="autoZero"/>
        <c:auto val="1"/>
        <c:lblAlgn val="ctr"/>
        <c:lblOffset val="100"/>
        <c:noMultiLvlLbl val="0"/>
      </c:catAx>
      <c:valAx>
        <c:axId val="85418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6728"/>
        <c:axId val="854187904"/>
      </c:lineChart>
      <c:catAx>
        <c:axId val="85418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904"/>
        <c:crosses val="autoZero"/>
        <c:auto val="1"/>
        <c:lblAlgn val="ctr"/>
        <c:lblOffset val="100"/>
        <c:noMultiLvlLbl val="0"/>
      </c:catAx>
      <c:valAx>
        <c:axId val="85418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2808"/>
        <c:axId val="854197312"/>
      </c:lineChart>
      <c:catAx>
        <c:axId val="854182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312"/>
        <c:crosses val="autoZero"/>
        <c:auto val="1"/>
        <c:lblAlgn val="ctr"/>
        <c:lblOffset val="100"/>
        <c:noMultiLvlLbl val="0"/>
      </c:catAx>
      <c:valAx>
        <c:axId val="85419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2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136"/>
        <c:axId val="854197704"/>
      </c:lineChart>
      <c:catAx>
        <c:axId val="8541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704"/>
        <c:crosses val="autoZero"/>
        <c:auto val="1"/>
        <c:lblAlgn val="ctr"/>
        <c:lblOffset val="100"/>
        <c:noMultiLvlLbl val="0"/>
      </c:catAx>
      <c:valAx>
        <c:axId val="8541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5744"/>
        <c:axId val="854196528"/>
      </c:lineChart>
      <c:catAx>
        <c:axId val="85419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6528"/>
        <c:crosses val="autoZero"/>
        <c:auto val="1"/>
        <c:lblAlgn val="ctr"/>
        <c:lblOffset val="100"/>
        <c:noMultiLvlLbl val="0"/>
      </c:catAx>
      <c:valAx>
        <c:axId val="85419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0808"/>
        <c:axId val="763563160"/>
      </c:lineChart>
      <c:catAx>
        <c:axId val="76356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160"/>
        <c:crosses val="autoZero"/>
        <c:auto val="1"/>
        <c:lblAlgn val="ctr"/>
        <c:lblOffset val="100"/>
        <c:noMultiLvlLbl val="0"/>
      </c:catAx>
      <c:valAx>
        <c:axId val="76356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768"/>
        <c:axId val="763561592"/>
      </c:lineChart>
      <c:catAx>
        <c:axId val="76356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592"/>
        <c:crosses val="autoZero"/>
        <c:auto val="1"/>
        <c:lblAlgn val="ctr"/>
        <c:lblOffset val="100"/>
        <c:noMultiLvlLbl val="0"/>
      </c:catAx>
      <c:valAx>
        <c:axId val="76356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0024"/>
        <c:axId val="763561984"/>
      </c:lineChart>
      <c:catAx>
        <c:axId val="76356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984"/>
        <c:crosses val="autoZero"/>
        <c:auto val="1"/>
        <c:lblAlgn val="ctr"/>
        <c:lblOffset val="100"/>
        <c:noMultiLvlLbl val="0"/>
      </c:catAx>
      <c:valAx>
        <c:axId val="76356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5904"/>
        <c:axId val="763562376"/>
      </c:lineChart>
      <c:catAx>
        <c:axId val="76356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2376"/>
        <c:crosses val="autoZero"/>
        <c:auto val="1"/>
        <c:lblAlgn val="ctr"/>
        <c:lblOffset val="100"/>
        <c:noMultiLvlLbl val="0"/>
      </c:catAx>
      <c:valAx>
        <c:axId val="76356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4336"/>
        <c:axId val="763564728"/>
      </c:lineChart>
      <c:catAx>
        <c:axId val="76356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4728"/>
        <c:crosses val="autoZero"/>
        <c:auto val="1"/>
        <c:lblAlgn val="ctr"/>
        <c:lblOffset val="100"/>
        <c:noMultiLvlLbl val="0"/>
      </c:catAx>
      <c:valAx>
        <c:axId val="76356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5512"/>
        <c:axId val="763566296"/>
      </c:lineChart>
      <c:catAx>
        <c:axId val="76356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6296"/>
        <c:crosses val="autoZero"/>
        <c:auto val="1"/>
        <c:lblAlgn val="ctr"/>
        <c:lblOffset val="100"/>
        <c:noMultiLvlLbl val="0"/>
      </c:catAx>
      <c:valAx>
        <c:axId val="76356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7080"/>
        <c:axId val="326290176"/>
      </c:lineChart>
      <c:catAx>
        <c:axId val="76356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90176"/>
        <c:crosses val="autoZero"/>
        <c:auto val="1"/>
        <c:lblAlgn val="ctr"/>
        <c:lblOffset val="100"/>
        <c:noMultiLvlLbl val="0"/>
      </c:catAx>
      <c:valAx>
        <c:axId val="32629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7432"/>
        <c:axId val="326286648"/>
      </c:lineChart>
      <c:catAx>
        <c:axId val="32628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6648"/>
        <c:crosses val="autoZero"/>
        <c:auto val="1"/>
        <c:lblAlgn val="ctr"/>
        <c:lblOffset val="100"/>
        <c:noMultiLvlLbl val="0"/>
      </c:catAx>
      <c:valAx>
        <c:axId val="32628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8608"/>
        <c:axId val="326289392"/>
      </c:lineChart>
      <c:catAx>
        <c:axId val="32628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9392"/>
        <c:crosses val="autoZero"/>
        <c:auto val="1"/>
        <c:lblAlgn val="ctr"/>
        <c:lblOffset val="100"/>
        <c:noMultiLvlLbl val="0"/>
      </c:catAx>
      <c:valAx>
        <c:axId val="32628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2400"/>
        <c:axId val="678892792"/>
      </c:lineChart>
      <c:catAx>
        <c:axId val="67889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2792"/>
        <c:crosses val="autoZero"/>
        <c:auto val="1"/>
        <c:lblAlgn val="ctr"/>
        <c:lblOffset val="100"/>
        <c:noMultiLvlLbl val="0"/>
      </c:catAx>
      <c:valAx>
        <c:axId val="67889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2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3184"/>
        <c:axId val="678893968"/>
      </c:lineChart>
      <c:catAx>
        <c:axId val="678893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3968"/>
        <c:crosses val="autoZero"/>
        <c:auto val="1"/>
        <c:lblAlgn val="ctr"/>
        <c:lblOffset val="100"/>
        <c:noMultiLvlLbl val="0"/>
      </c:catAx>
      <c:valAx>
        <c:axId val="678893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3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4752"/>
        <c:axId val="678894360"/>
      </c:lineChart>
      <c:catAx>
        <c:axId val="678894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4360"/>
        <c:crosses val="autoZero"/>
        <c:auto val="1"/>
        <c:lblAlgn val="ctr"/>
        <c:lblOffset val="100"/>
        <c:noMultiLvlLbl val="0"/>
      </c:catAx>
      <c:valAx>
        <c:axId val="678894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4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2008"/>
        <c:axId val="850838216"/>
      </c:lineChart>
      <c:catAx>
        <c:axId val="678892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38216"/>
        <c:crosses val="autoZero"/>
        <c:auto val="1"/>
        <c:lblAlgn val="ctr"/>
        <c:lblOffset val="100"/>
        <c:noMultiLvlLbl val="0"/>
      </c:catAx>
      <c:valAx>
        <c:axId val="85083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2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38608"/>
        <c:axId val="850839000"/>
      </c:lineChart>
      <c:catAx>
        <c:axId val="85083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39000"/>
        <c:crosses val="autoZero"/>
        <c:auto val="1"/>
        <c:lblAlgn val="ctr"/>
        <c:lblOffset val="100"/>
        <c:noMultiLvlLbl val="0"/>
      </c:catAx>
      <c:valAx>
        <c:axId val="85083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3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35472"/>
        <c:axId val="850836648"/>
      </c:lineChart>
      <c:catAx>
        <c:axId val="85083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36648"/>
        <c:crosses val="autoZero"/>
        <c:auto val="1"/>
        <c:lblAlgn val="ctr"/>
        <c:lblOffset val="100"/>
        <c:noMultiLvlLbl val="0"/>
      </c:catAx>
      <c:valAx>
        <c:axId val="85083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3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35864"/>
        <c:axId val="850837824"/>
      </c:lineChart>
      <c:catAx>
        <c:axId val="85083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37824"/>
        <c:crosses val="autoZero"/>
        <c:auto val="1"/>
        <c:lblAlgn val="ctr"/>
        <c:lblOffset val="100"/>
        <c:noMultiLvlLbl val="0"/>
      </c:catAx>
      <c:valAx>
        <c:axId val="85083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3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798384"/>
        <c:axId val="851799560"/>
      </c:lineChart>
      <c:catAx>
        <c:axId val="85179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9560"/>
        <c:crosses val="autoZero"/>
        <c:auto val="1"/>
        <c:lblAlgn val="ctr"/>
        <c:lblOffset val="100"/>
        <c:noMultiLvlLbl val="0"/>
      </c:catAx>
      <c:valAx>
        <c:axId val="85179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79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03480"/>
        <c:axId val="851798776"/>
      </c:lineChart>
      <c:catAx>
        <c:axId val="85180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8776"/>
        <c:crosses val="autoZero"/>
        <c:auto val="1"/>
        <c:lblAlgn val="ctr"/>
        <c:lblOffset val="100"/>
        <c:noMultiLvlLbl val="0"/>
      </c:catAx>
      <c:valAx>
        <c:axId val="85179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0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00736"/>
        <c:axId val="851799168"/>
      </c:lineChart>
      <c:catAx>
        <c:axId val="85180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9168"/>
        <c:crosses val="autoZero"/>
        <c:auto val="1"/>
        <c:lblAlgn val="ctr"/>
        <c:lblOffset val="100"/>
        <c:noMultiLvlLbl val="0"/>
      </c:catAx>
      <c:valAx>
        <c:axId val="85179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0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03872"/>
        <c:axId val="851797992"/>
      </c:lineChart>
      <c:catAx>
        <c:axId val="85180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797992"/>
        <c:crosses val="autoZero"/>
        <c:auto val="1"/>
        <c:lblAlgn val="ctr"/>
        <c:lblOffset val="100"/>
        <c:noMultiLvlLbl val="0"/>
      </c:catAx>
      <c:valAx>
        <c:axId val="85179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0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00344"/>
        <c:axId val="851801912"/>
      </c:lineChart>
      <c:catAx>
        <c:axId val="85180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01912"/>
        <c:crosses val="autoZero"/>
        <c:auto val="1"/>
        <c:lblAlgn val="ctr"/>
        <c:lblOffset val="100"/>
        <c:noMultiLvlLbl val="0"/>
      </c:catAx>
      <c:valAx>
        <c:axId val="85180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0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01128"/>
        <c:axId val="851804264"/>
      </c:lineChart>
      <c:catAx>
        <c:axId val="85180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04264"/>
        <c:crosses val="autoZero"/>
        <c:auto val="1"/>
        <c:lblAlgn val="ctr"/>
        <c:lblOffset val="100"/>
        <c:noMultiLvlLbl val="0"/>
      </c:catAx>
      <c:valAx>
        <c:axId val="85180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0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01520"/>
        <c:axId val="486335320"/>
      </c:lineChart>
      <c:catAx>
        <c:axId val="85180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335320"/>
        <c:crosses val="autoZero"/>
        <c:auto val="1"/>
        <c:lblAlgn val="ctr"/>
        <c:lblOffset val="100"/>
        <c:noMultiLvlLbl val="0"/>
      </c:catAx>
      <c:valAx>
        <c:axId val="48633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0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335712"/>
        <c:axId val="486337672"/>
      </c:lineChart>
      <c:catAx>
        <c:axId val="48633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337672"/>
        <c:crosses val="autoZero"/>
        <c:auto val="1"/>
        <c:lblAlgn val="ctr"/>
        <c:lblOffset val="100"/>
        <c:noMultiLvlLbl val="0"/>
      </c:catAx>
      <c:valAx>
        <c:axId val="48633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33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334536"/>
        <c:axId val="486336104"/>
      </c:lineChart>
      <c:catAx>
        <c:axId val="48633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336104"/>
        <c:crosses val="autoZero"/>
        <c:auto val="1"/>
        <c:lblAlgn val="ctr"/>
        <c:lblOffset val="100"/>
        <c:noMultiLvlLbl val="0"/>
      </c:catAx>
      <c:valAx>
        <c:axId val="48633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33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334928"/>
        <c:axId val="486336888"/>
      </c:lineChart>
      <c:catAx>
        <c:axId val="48633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336888"/>
        <c:crosses val="autoZero"/>
        <c:auto val="1"/>
        <c:lblAlgn val="ctr"/>
        <c:lblOffset val="100"/>
        <c:noMultiLvlLbl val="0"/>
      </c:catAx>
      <c:valAx>
        <c:axId val="48633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33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339632"/>
        <c:axId val="486340808"/>
      </c:lineChart>
      <c:catAx>
        <c:axId val="48633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340808"/>
        <c:crosses val="autoZero"/>
        <c:auto val="1"/>
        <c:lblAlgn val="ctr"/>
        <c:lblOffset val="100"/>
        <c:noMultiLvlLbl val="0"/>
      </c:catAx>
      <c:valAx>
        <c:axId val="48634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33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338064"/>
        <c:axId val="486338456"/>
      </c:lineChart>
      <c:catAx>
        <c:axId val="48633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338456"/>
        <c:crosses val="autoZero"/>
        <c:auto val="1"/>
        <c:lblAlgn val="ctr"/>
        <c:lblOffset val="100"/>
        <c:noMultiLvlLbl val="0"/>
      </c:catAx>
      <c:valAx>
        <c:axId val="48633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33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339240"/>
        <c:axId val="486340024"/>
      </c:lineChart>
      <c:catAx>
        <c:axId val="48633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340024"/>
        <c:crosses val="autoZero"/>
        <c:auto val="1"/>
        <c:lblAlgn val="ctr"/>
        <c:lblOffset val="100"/>
        <c:noMultiLvlLbl val="0"/>
      </c:catAx>
      <c:valAx>
        <c:axId val="48634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33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92528"/>
        <c:axId val="316592920"/>
      </c:lineChart>
      <c:catAx>
        <c:axId val="31659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2920"/>
        <c:crosses val="autoZero"/>
        <c:auto val="1"/>
        <c:lblAlgn val="ctr"/>
        <c:lblOffset val="100"/>
        <c:noMultiLvlLbl val="0"/>
      </c:catAx>
      <c:valAx>
        <c:axId val="31659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9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91744"/>
        <c:axId val="316589392"/>
      </c:lineChart>
      <c:catAx>
        <c:axId val="31659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89392"/>
        <c:crosses val="autoZero"/>
        <c:auto val="1"/>
        <c:lblAlgn val="ctr"/>
        <c:lblOffset val="100"/>
        <c:noMultiLvlLbl val="0"/>
      </c:catAx>
      <c:valAx>
        <c:axId val="31658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9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92136"/>
        <c:axId val="316590176"/>
      </c:lineChart>
      <c:catAx>
        <c:axId val="31659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0176"/>
        <c:crosses val="autoZero"/>
        <c:auto val="1"/>
        <c:lblAlgn val="ctr"/>
        <c:lblOffset val="100"/>
        <c:noMultiLvlLbl val="0"/>
      </c:catAx>
      <c:valAx>
        <c:axId val="31659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9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89000"/>
        <c:axId val="316594096"/>
      </c:lineChart>
      <c:catAx>
        <c:axId val="31658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4096"/>
        <c:crosses val="autoZero"/>
        <c:auto val="1"/>
        <c:lblAlgn val="ctr"/>
        <c:lblOffset val="100"/>
        <c:noMultiLvlLbl val="0"/>
      </c:catAx>
      <c:valAx>
        <c:axId val="31659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8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91352"/>
        <c:axId val="316586648"/>
      </c:lineChart>
      <c:catAx>
        <c:axId val="31659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86648"/>
        <c:crosses val="autoZero"/>
        <c:auto val="1"/>
        <c:lblAlgn val="ctr"/>
        <c:lblOffset val="100"/>
        <c:noMultiLvlLbl val="0"/>
      </c:catAx>
      <c:valAx>
        <c:axId val="31658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9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87040"/>
        <c:axId val="316590568"/>
      </c:lineChart>
      <c:catAx>
        <c:axId val="31658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0568"/>
        <c:crosses val="autoZero"/>
        <c:auto val="1"/>
        <c:lblAlgn val="ctr"/>
        <c:lblOffset val="100"/>
        <c:noMultiLvlLbl val="0"/>
      </c:catAx>
      <c:valAx>
        <c:axId val="31659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8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87824"/>
        <c:axId val="316588216"/>
      </c:lineChart>
      <c:catAx>
        <c:axId val="31658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88216"/>
        <c:crosses val="autoZero"/>
        <c:auto val="1"/>
        <c:lblAlgn val="ctr"/>
        <c:lblOffset val="100"/>
        <c:noMultiLvlLbl val="0"/>
      </c:catAx>
      <c:valAx>
        <c:axId val="31658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8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719880"/>
        <c:axId val="848718704"/>
      </c:lineChart>
      <c:catAx>
        <c:axId val="848719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718704"/>
        <c:crosses val="autoZero"/>
        <c:auto val="1"/>
        <c:lblAlgn val="ctr"/>
        <c:lblOffset val="100"/>
        <c:noMultiLvlLbl val="0"/>
      </c:catAx>
      <c:valAx>
        <c:axId val="84871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719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721448"/>
        <c:axId val="848719096"/>
      </c:lineChart>
      <c:catAx>
        <c:axId val="848721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719096"/>
        <c:crosses val="autoZero"/>
        <c:auto val="1"/>
        <c:lblAlgn val="ctr"/>
        <c:lblOffset val="100"/>
        <c:noMultiLvlLbl val="0"/>
      </c:catAx>
      <c:valAx>
        <c:axId val="848719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721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725760"/>
        <c:axId val="848721056"/>
      </c:lineChart>
      <c:catAx>
        <c:axId val="84872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721056"/>
        <c:crosses val="autoZero"/>
        <c:auto val="1"/>
        <c:lblAlgn val="ctr"/>
        <c:lblOffset val="100"/>
        <c:noMultiLvlLbl val="0"/>
      </c:catAx>
      <c:valAx>
        <c:axId val="848721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72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719488"/>
        <c:axId val="848724584"/>
      </c:lineChart>
      <c:catAx>
        <c:axId val="84871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724584"/>
        <c:crosses val="autoZero"/>
        <c:auto val="1"/>
        <c:lblAlgn val="ctr"/>
        <c:lblOffset val="100"/>
        <c:noMultiLvlLbl val="0"/>
      </c:catAx>
      <c:valAx>
        <c:axId val="84872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719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724192"/>
        <c:axId val="848722232"/>
      </c:lineChart>
      <c:catAx>
        <c:axId val="848724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722232"/>
        <c:crosses val="autoZero"/>
        <c:auto val="1"/>
        <c:lblAlgn val="ctr"/>
        <c:lblOffset val="100"/>
        <c:noMultiLvlLbl val="0"/>
      </c:catAx>
      <c:valAx>
        <c:axId val="848722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724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723800"/>
        <c:axId val="848723016"/>
      </c:lineChart>
      <c:catAx>
        <c:axId val="848723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723016"/>
        <c:crosses val="autoZero"/>
        <c:auto val="1"/>
        <c:lblAlgn val="ctr"/>
        <c:lblOffset val="100"/>
        <c:noMultiLvlLbl val="0"/>
      </c:catAx>
      <c:valAx>
        <c:axId val="848723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723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724976"/>
        <c:axId val="853160456"/>
      </c:lineChart>
      <c:catAx>
        <c:axId val="84872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0456"/>
        <c:crosses val="autoZero"/>
        <c:auto val="1"/>
        <c:lblAlgn val="ctr"/>
        <c:lblOffset val="100"/>
        <c:noMultiLvlLbl val="0"/>
      </c:catAx>
      <c:valAx>
        <c:axId val="85316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72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5752"/>
        <c:axId val="853164768"/>
      </c:lineChart>
      <c:catAx>
        <c:axId val="85315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4768"/>
        <c:crosses val="autoZero"/>
        <c:auto val="1"/>
        <c:lblAlgn val="ctr"/>
        <c:lblOffset val="100"/>
        <c:noMultiLvlLbl val="0"/>
      </c:catAx>
      <c:valAx>
        <c:axId val="853164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5360"/>
        <c:axId val="853167120"/>
      </c:lineChart>
      <c:catAx>
        <c:axId val="85315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7120"/>
        <c:crosses val="autoZero"/>
        <c:auto val="1"/>
        <c:lblAlgn val="ctr"/>
        <c:lblOffset val="100"/>
        <c:noMultiLvlLbl val="0"/>
      </c:catAx>
      <c:valAx>
        <c:axId val="85316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9280"/>
        <c:axId val="853161240"/>
      </c:lineChart>
      <c:catAx>
        <c:axId val="85315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1240"/>
        <c:crosses val="autoZero"/>
        <c:auto val="1"/>
        <c:lblAlgn val="ctr"/>
        <c:lblOffset val="100"/>
        <c:noMultiLvlLbl val="0"/>
      </c:catAx>
      <c:valAx>
        <c:axId val="85316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928"/>
        <c:axId val="853166336"/>
      </c:lineChart>
      <c:catAx>
        <c:axId val="85315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6336"/>
        <c:crosses val="autoZero"/>
        <c:auto val="1"/>
        <c:lblAlgn val="ctr"/>
        <c:lblOffset val="100"/>
        <c:noMultiLvlLbl val="0"/>
      </c:catAx>
      <c:valAx>
        <c:axId val="85316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3592"/>
        <c:axId val="853158496"/>
      </c:lineChart>
      <c:catAx>
        <c:axId val="85316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496"/>
        <c:crosses val="autoZero"/>
        <c:auto val="1"/>
        <c:lblAlgn val="ctr"/>
        <c:lblOffset val="100"/>
        <c:noMultiLvlLbl val="0"/>
      </c:catAx>
      <c:valAx>
        <c:axId val="85315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4968"/>
        <c:axId val="853157712"/>
      </c:lineChart>
      <c:catAx>
        <c:axId val="85315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7712"/>
        <c:crosses val="autoZero"/>
        <c:auto val="1"/>
        <c:lblAlgn val="ctr"/>
        <c:lblOffset val="100"/>
        <c:noMultiLvlLbl val="0"/>
      </c:catAx>
      <c:valAx>
        <c:axId val="85315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0064"/>
        <c:axId val="853163984"/>
      </c:lineChart>
      <c:catAx>
        <c:axId val="85316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3984"/>
        <c:crosses val="autoZero"/>
        <c:auto val="1"/>
        <c:lblAlgn val="ctr"/>
        <c:lblOffset val="100"/>
        <c:noMultiLvlLbl val="0"/>
      </c:catAx>
      <c:valAx>
        <c:axId val="85316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536"/>
        <c:axId val="853160848"/>
      </c:lineChart>
      <c:catAx>
        <c:axId val="85315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0848"/>
        <c:crosses val="autoZero"/>
        <c:auto val="1"/>
        <c:lblAlgn val="ctr"/>
        <c:lblOffset val="100"/>
        <c:noMultiLvlLbl val="0"/>
      </c:catAx>
      <c:valAx>
        <c:axId val="85316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5160"/>
        <c:axId val="853162808"/>
      </c:lineChart>
      <c:catAx>
        <c:axId val="85316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2808"/>
        <c:crosses val="autoZero"/>
        <c:auto val="1"/>
        <c:lblAlgn val="ctr"/>
        <c:lblOffset val="100"/>
        <c:noMultiLvlLbl val="0"/>
      </c:catAx>
      <c:valAx>
        <c:axId val="85316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5944"/>
        <c:axId val="853157320"/>
      </c:lineChart>
      <c:catAx>
        <c:axId val="85316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7320"/>
        <c:crosses val="autoZero"/>
        <c:auto val="1"/>
        <c:lblAlgn val="ctr"/>
        <c:lblOffset val="100"/>
        <c:noMultiLvlLbl val="0"/>
      </c:catAx>
      <c:valAx>
        <c:axId val="853157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7904"/>
        <c:axId val="853169864"/>
      </c:lineChart>
      <c:catAx>
        <c:axId val="85316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9864"/>
        <c:crosses val="autoZero"/>
        <c:auto val="1"/>
        <c:lblAlgn val="ctr"/>
        <c:lblOffset val="100"/>
        <c:noMultiLvlLbl val="0"/>
      </c:catAx>
      <c:valAx>
        <c:axId val="85316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7512"/>
        <c:axId val="853168296"/>
      </c:lineChart>
      <c:catAx>
        <c:axId val="85316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8296"/>
        <c:crosses val="autoZero"/>
        <c:auto val="1"/>
        <c:lblAlgn val="ctr"/>
        <c:lblOffset val="100"/>
        <c:noMultiLvlLbl val="0"/>
      </c:catAx>
      <c:valAx>
        <c:axId val="85316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70256"/>
        <c:axId val="853169080"/>
      </c:lineChart>
      <c:catAx>
        <c:axId val="85317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9080"/>
        <c:crosses val="autoZero"/>
        <c:auto val="1"/>
        <c:lblAlgn val="ctr"/>
        <c:lblOffset val="100"/>
        <c:noMultiLvlLbl val="0"/>
      </c:catAx>
      <c:valAx>
        <c:axId val="85316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7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8224"/>
        <c:axId val="912677440"/>
      </c:lineChart>
      <c:catAx>
        <c:axId val="91267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7440"/>
        <c:crosses val="autoZero"/>
        <c:auto val="1"/>
        <c:lblAlgn val="ctr"/>
        <c:lblOffset val="100"/>
        <c:noMultiLvlLbl val="0"/>
      </c:catAx>
      <c:valAx>
        <c:axId val="91267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5088"/>
        <c:axId val="912671168"/>
      </c:lineChart>
      <c:catAx>
        <c:axId val="91267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1168"/>
        <c:crosses val="autoZero"/>
        <c:auto val="1"/>
        <c:lblAlgn val="ctr"/>
        <c:lblOffset val="100"/>
        <c:noMultiLvlLbl val="0"/>
      </c:catAx>
      <c:valAx>
        <c:axId val="91267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4304"/>
        <c:axId val="912678616"/>
      </c:lineChart>
      <c:catAx>
        <c:axId val="91267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8616"/>
        <c:crosses val="autoZero"/>
        <c:auto val="1"/>
        <c:lblAlgn val="ctr"/>
        <c:lblOffset val="100"/>
        <c:noMultiLvlLbl val="0"/>
      </c:catAx>
      <c:valAx>
        <c:axId val="91267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6656"/>
        <c:axId val="912672344"/>
      </c:lineChart>
      <c:catAx>
        <c:axId val="91267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2344"/>
        <c:crosses val="autoZero"/>
        <c:auto val="1"/>
        <c:lblAlgn val="ctr"/>
        <c:lblOffset val="100"/>
        <c:noMultiLvlLbl val="0"/>
      </c:catAx>
      <c:valAx>
        <c:axId val="91267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0968"/>
        <c:axId val="912672736"/>
      </c:lineChart>
      <c:catAx>
        <c:axId val="91268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2736"/>
        <c:crosses val="autoZero"/>
        <c:auto val="1"/>
        <c:lblAlgn val="ctr"/>
        <c:lblOffset val="100"/>
        <c:noMultiLvlLbl val="0"/>
      </c:catAx>
      <c:valAx>
        <c:axId val="91267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2536"/>
        <c:axId val="912673520"/>
      </c:lineChart>
      <c:catAx>
        <c:axId val="91268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3520"/>
        <c:crosses val="autoZero"/>
        <c:auto val="1"/>
        <c:lblAlgn val="ctr"/>
        <c:lblOffset val="100"/>
        <c:noMultiLvlLbl val="0"/>
      </c:catAx>
      <c:valAx>
        <c:axId val="91267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4696"/>
        <c:axId val="912675480"/>
      </c:lineChart>
      <c:catAx>
        <c:axId val="91267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5480"/>
        <c:crosses val="autoZero"/>
        <c:auto val="1"/>
        <c:lblAlgn val="ctr"/>
        <c:lblOffset val="100"/>
        <c:noMultiLvlLbl val="0"/>
      </c:catAx>
      <c:valAx>
        <c:axId val="91267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5872"/>
        <c:axId val="912677048"/>
      </c:lineChart>
      <c:catAx>
        <c:axId val="91267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7048"/>
        <c:crosses val="autoZero"/>
        <c:auto val="1"/>
        <c:lblAlgn val="ctr"/>
        <c:lblOffset val="100"/>
        <c:noMultiLvlLbl val="0"/>
      </c:catAx>
      <c:valAx>
        <c:axId val="91267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9008"/>
        <c:axId val="912679400"/>
      </c:lineChart>
      <c:catAx>
        <c:axId val="91267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9400"/>
        <c:crosses val="autoZero"/>
        <c:auto val="1"/>
        <c:lblAlgn val="ctr"/>
        <c:lblOffset val="100"/>
        <c:noMultiLvlLbl val="0"/>
      </c:catAx>
      <c:valAx>
        <c:axId val="91267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0184"/>
        <c:axId val="912681752"/>
      </c:lineChart>
      <c:catAx>
        <c:axId val="91268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1752"/>
        <c:crosses val="autoZero"/>
        <c:auto val="1"/>
        <c:lblAlgn val="ctr"/>
        <c:lblOffset val="100"/>
        <c:noMultiLvlLbl val="0"/>
      </c:catAx>
      <c:valAx>
        <c:axId val="91268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2144"/>
        <c:axId val="912671952"/>
      </c:lineChart>
      <c:catAx>
        <c:axId val="91268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1952"/>
        <c:crosses val="autoZero"/>
        <c:auto val="1"/>
        <c:lblAlgn val="ctr"/>
        <c:lblOffset val="100"/>
        <c:noMultiLvlLbl val="0"/>
      </c:catAx>
      <c:valAx>
        <c:axId val="91267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3712"/>
        <c:axId val="912684104"/>
      </c:lineChart>
      <c:catAx>
        <c:axId val="91268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4104"/>
        <c:crosses val="autoZero"/>
        <c:auto val="1"/>
        <c:lblAlgn val="ctr"/>
        <c:lblOffset val="100"/>
        <c:noMultiLvlLbl val="0"/>
      </c:catAx>
      <c:valAx>
        <c:axId val="91268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4496"/>
        <c:axId val="912683320"/>
      </c:lineChart>
      <c:catAx>
        <c:axId val="91268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3320"/>
        <c:crosses val="autoZero"/>
        <c:auto val="1"/>
        <c:lblAlgn val="ctr"/>
        <c:lblOffset val="100"/>
        <c:noMultiLvlLbl val="0"/>
      </c:catAx>
      <c:valAx>
        <c:axId val="91268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5280"/>
        <c:axId val="912686456"/>
      </c:lineChart>
      <c:catAx>
        <c:axId val="91268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6456"/>
        <c:crosses val="autoZero"/>
        <c:auto val="1"/>
        <c:lblAlgn val="ctr"/>
        <c:lblOffset val="100"/>
        <c:noMultiLvlLbl val="0"/>
      </c:catAx>
      <c:valAx>
        <c:axId val="91268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7456"/>
        <c:axId val="824821768"/>
      </c:lineChart>
      <c:catAx>
        <c:axId val="82481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1768"/>
        <c:crosses val="autoZero"/>
        <c:auto val="1"/>
        <c:lblAlgn val="ctr"/>
        <c:lblOffset val="100"/>
        <c:noMultiLvlLbl val="0"/>
      </c:catAx>
      <c:valAx>
        <c:axId val="82482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7848"/>
        <c:axId val="824813536"/>
      </c:lineChart>
      <c:catAx>
        <c:axId val="82481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3536"/>
        <c:crosses val="autoZero"/>
        <c:auto val="1"/>
        <c:lblAlgn val="ctr"/>
        <c:lblOffset val="100"/>
        <c:noMultiLvlLbl val="0"/>
      </c:catAx>
      <c:valAx>
        <c:axId val="82481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9024"/>
        <c:axId val="824811576"/>
      </c:lineChart>
      <c:catAx>
        <c:axId val="82481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1576"/>
        <c:crosses val="autoZero"/>
        <c:auto val="1"/>
        <c:lblAlgn val="ctr"/>
        <c:lblOffset val="100"/>
        <c:noMultiLvlLbl val="0"/>
      </c:catAx>
      <c:valAx>
        <c:axId val="8248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6280"/>
        <c:axId val="824811968"/>
      </c:lineChart>
      <c:catAx>
        <c:axId val="82481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1968"/>
        <c:crosses val="autoZero"/>
        <c:auto val="1"/>
        <c:lblAlgn val="ctr"/>
        <c:lblOffset val="100"/>
        <c:noMultiLvlLbl val="0"/>
      </c:catAx>
      <c:valAx>
        <c:axId val="82481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9416"/>
        <c:axId val="824822160"/>
      </c:lineChart>
      <c:catAx>
        <c:axId val="82481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2160"/>
        <c:crosses val="autoZero"/>
        <c:auto val="1"/>
        <c:lblAlgn val="ctr"/>
        <c:lblOffset val="100"/>
        <c:noMultiLvlLbl val="0"/>
      </c:catAx>
      <c:valAx>
        <c:axId val="82482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2360"/>
        <c:axId val="824815888"/>
      </c:lineChart>
      <c:catAx>
        <c:axId val="82481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5888"/>
        <c:crosses val="autoZero"/>
        <c:auto val="1"/>
        <c:lblAlgn val="ctr"/>
        <c:lblOffset val="100"/>
        <c:noMultiLvlLbl val="0"/>
      </c:catAx>
      <c:valAx>
        <c:axId val="82481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8632"/>
        <c:axId val="824820592"/>
      </c:lineChart>
      <c:catAx>
        <c:axId val="8248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0592"/>
        <c:crosses val="autoZero"/>
        <c:auto val="1"/>
        <c:lblAlgn val="ctr"/>
        <c:lblOffset val="100"/>
        <c:noMultiLvlLbl val="0"/>
      </c:catAx>
      <c:valAx>
        <c:axId val="8248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0984"/>
        <c:axId val="824813144"/>
      </c:lineChart>
      <c:catAx>
        <c:axId val="82482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3144"/>
        <c:crosses val="autoZero"/>
        <c:auto val="1"/>
        <c:lblAlgn val="ctr"/>
        <c:lblOffset val="100"/>
        <c:noMultiLvlLbl val="0"/>
      </c:catAx>
      <c:valAx>
        <c:axId val="82481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1376"/>
        <c:axId val="824822552"/>
      </c:lineChart>
      <c:catAx>
        <c:axId val="82482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2552"/>
        <c:crosses val="autoZero"/>
        <c:auto val="1"/>
        <c:lblAlgn val="ctr"/>
        <c:lblOffset val="100"/>
        <c:noMultiLvlLbl val="0"/>
      </c:catAx>
      <c:valAx>
        <c:axId val="82482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6672"/>
        <c:axId val="824814320"/>
      </c:lineChart>
      <c:catAx>
        <c:axId val="8248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4320"/>
        <c:crosses val="autoZero"/>
        <c:auto val="1"/>
        <c:lblAlgn val="ctr"/>
        <c:lblOffset val="100"/>
        <c:noMultiLvlLbl val="0"/>
      </c:catAx>
      <c:valAx>
        <c:axId val="82481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5104"/>
        <c:axId val="824826472"/>
      </c:lineChart>
      <c:catAx>
        <c:axId val="82481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6472"/>
        <c:crosses val="autoZero"/>
        <c:auto val="1"/>
        <c:lblAlgn val="ctr"/>
        <c:lblOffset val="100"/>
        <c:noMultiLvlLbl val="0"/>
      </c:catAx>
      <c:valAx>
        <c:axId val="82482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4904"/>
        <c:axId val="824825296"/>
      </c:lineChart>
      <c:catAx>
        <c:axId val="82482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5296"/>
        <c:crosses val="autoZero"/>
        <c:auto val="1"/>
        <c:lblAlgn val="ctr"/>
        <c:lblOffset val="100"/>
        <c:noMultiLvlLbl val="0"/>
      </c:catAx>
      <c:valAx>
        <c:axId val="8248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4512"/>
        <c:axId val="824824120"/>
      </c:lineChart>
      <c:catAx>
        <c:axId val="82482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4120"/>
        <c:crosses val="autoZero"/>
        <c:auto val="1"/>
        <c:lblAlgn val="ctr"/>
        <c:lblOffset val="100"/>
        <c:noMultiLvlLbl val="0"/>
      </c:catAx>
      <c:valAx>
        <c:axId val="8248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6080"/>
        <c:axId val="856493392"/>
      </c:lineChart>
      <c:catAx>
        <c:axId val="82482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3392"/>
        <c:crosses val="autoZero"/>
        <c:auto val="1"/>
        <c:lblAlgn val="ctr"/>
        <c:lblOffset val="100"/>
        <c:noMultiLvlLbl val="0"/>
      </c:catAx>
      <c:valAx>
        <c:axId val="85649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3000"/>
        <c:axId val="856493784"/>
      </c:lineChart>
      <c:catAx>
        <c:axId val="85649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3784"/>
        <c:crosses val="autoZero"/>
        <c:auto val="1"/>
        <c:lblAlgn val="ctr"/>
        <c:lblOffset val="100"/>
        <c:noMultiLvlLbl val="0"/>
      </c:catAx>
      <c:valAx>
        <c:axId val="85649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8096"/>
        <c:axId val="856490648"/>
      </c:lineChart>
      <c:catAx>
        <c:axId val="85649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0648"/>
        <c:crosses val="autoZero"/>
        <c:auto val="1"/>
        <c:lblAlgn val="ctr"/>
        <c:lblOffset val="100"/>
        <c:noMultiLvlLbl val="0"/>
      </c:catAx>
      <c:valAx>
        <c:axId val="85649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7512"/>
        <c:axId val="856489080"/>
      </c:lineChart>
      <c:catAx>
        <c:axId val="85648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9080"/>
        <c:crosses val="autoZero"/>
        <c:auto val="1"/>
        <c:lblAlgn val="ctr"/>
        <c:lblOffset val="100"/>
        <c:noMultiLvlLbl val="0"/>
      </c:catAx>
      <c:valAx>
        <c:axId val="85648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4960"/>
        <c:axId val="856495744"/>
      </c:lineChart>
      <c:catAx>
        <c:axId val="85649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5744"/>
        <c:crosses val="autoZero"/>
        <c:auto val="1"/>
        <c:lblAlgn val="ctr"/>
        <c:lblOffset val="100"/>
        <c:noMultiLvlLbl val="0"/>
      </c:catAx>
      <c:valAx>
        <c:axId val="85649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9472"/>
        <c:axId val="856497312"/>
      </c:lineChart>
      <c:catAx>
        <c:axId val="85648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7312"/>
        <c:crosses val="autoZero"/>
        <c:auto val="1"/>
        <c:lblAlgn val="ctr"/>
        <c:lblOffset val="100"/>
        <c:noMultiLvlLbl val="0"/>
      </c:catAx>
      <c:valAx>
        <c:axId val="85649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9864"/>
        <c:axId val="856490256"/>
      </c:lineChart>
      <c:catAx>
        <c:axId val="85648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0256"/>
        <c:crosses val="autoZero"/>
        <c:auto val="1"/>
        <c:lblAlgn val="ctr"/>
        <c:lblOffset val="100"/>
        <c:noMultiLvlLbl val="0"/>
      </c:catAx>
      <c:valAx>
        <c:axId val="85649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1040"/>
        <c:axId val="856496920"/>
      </c:lineChart>
      <c:catAx>
        <c:axId val="85649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920"/>
        <c:crosses val="autoZero"/>
        <c:auto val="1"/>
        <c:lblAlgn val="ctr"/>
        <c:lblOffset val="100"/>
        <c:noMultiLvlLbl val="0"/>
      </c:catAx>
      <c:valAx>
        <c:axId val="8564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1824"/>
        <c:axId val="856491432"/>
      </c:lineChart>
      <c:catAx>
        <c:axId val="85649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1432"/>
        <c:crosses val="autoZero"/>
        <c:auto val="1"/>
        <c:lblAlgn val="ctr"/>
        <c:lblOffset val="100"/>
        <c:noMultiLvlLbl val="0"/>
      </c:catAx>
      <c:valAx>
        <c:axId val="85649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4568"/>
        <c:axId val="856496528"/>
      </c:lineChart>
      <c:catAx>
        <c:axId val="85649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528"/>
        <c:crosses val="autoZero"/>
        <c:auto val="1"/>
        <c:lblAlgn val="ctr"/>
        <c:lblOffset val="100"/>
        <c:noMultiLvlLbl val="0"/>
      </c:catAx>
      <c:valAx>
        <c:axId val="85649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8296"/>
        <c:axId val="856497704"/>
      </c:lineChart>
      <c:catAx>
        <c:axId val="85648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7704"/>
        <c:crosses val="autoZero"/>
        <c:auto val="1"/>
        <c:lblAlgn val="ctr"/>
        <c:lblOffset val="100"/>
        <c:noMultiLvlLbl val="0"/>
      </c:catAx>
      <c:valAx>
        <c:axId val="8564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9664"/>
        <c:axId val="856500056"/>
      </c:lineChart>
      <c:catAx>
        <c:axId val="85649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00056"/>
        <c:crosses val="autoZero"/>
        <c:auto val="1"/>
        <c:lblAlgn val="ctr"/>
        <c:lblOffset val="100"/>
        <c:noMultiLvlLbl val="0"/>
      </c:catAx>
      <c:valAx>
        <c:axId val="85650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0448"/>
        <c:axId val="856501232"/>
      </c:lineChart>
      <c:catAx>
        <c:axId val="85650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01232"/>
        <c:crosses val="autoZero"/>
        <c:auto val="1"/>
        <c:lblAlgn val="ctr"/>
        <c:lblOffset val="100"/>
        <c:noMultiLvlLbl val="0"/>
      </c:catAx>
      <c:valAx>
        <c:axId val="85650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0840"/>
        <c:axId val="856498880"/>
      </c:lineChart>
      <c:catAx>
        <c:axId val="85650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8880"/>
        <c:crosses val="autoZero"/>
        <c:auto val="1"/>
        <c:lblAlgn val="ctr"/>
        <c:lblOffset val="100"/>
        <c:noMultiLvlLbl val="0"/>
      </c:catAx>
      <c:valAx>
        <c:axId val="85649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2568"/>
        <c:axId val="734791976"/>
      </c:lineChart>
      <c:catAx>
        <c:axId val="73478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1976"/>
        <c:crosses val="autoZero"/>
        <c:auto val="1"/>
        <c:lblAlgn val="ctr"/>
        <c:lblOffset val="100"/>
        <c:noMultiLvlLbl val="0"/>
      </c:catAx>
      <c:valAx>
        <c:axId val="73479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3744"/>
        <c:axId val="734790408"/>
      </c:lineChart>
      <c:catAx>
        <c:axId val="73478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0408"/>
        <c:crosses val="autoZero"/>
        <c:auto val="1"/>
        <c:lblAlgn val="ctr"/>
        <c:lblOffset val="100"/>
        <c:noMultiLvlLbl val="0"/>
      </c:catAx>
      <c:valAx>
        <c:axId val="73479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9232"/>
        <c:axId val="734782960"/>
      </c:lineChart>
      <c:catAx>
        <c:axId val="7347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2960"/>
        <c:crosses val="autoZero"/>
        <c:auto val="1"/>
        <c:lblAlgn val="ctr"/>
        <c:lblOffset val="100"/>
        <c:noMultiLvlLbl val="0"/>
      </c:catAx>
      <c:valAx>
        <c:axId val="7347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5704"/>
        <c:axId val="734788056"/>
      </c:lineChart>
      <c:catAx>
        <c:axId val="73478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8056"/>
        <c:crosses val="autoZero"/>
        <c:auto val="1"/>
        <c:lblAlgn val="ctr"/>
        <c:lblOffset val="100"/>
        <c:noMultiLvlLbl val="0"/>
      </c:catAx>
      <c:valAx>
        <c:axId val="73478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0800"/>
        <c:axId val="734783352"/>
      </c:lineChart>
      <c:catAx>
        <c:axId val="73479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3352"/>
        <c:crosses val="autoZero"/>
        <c:auto val="1"/>
        <c:lblAlgn val="ctr"/>
        <c:lblOffset val="100"/>
        <c:noMultiLvlLbl val="0"/>
      </c:catAx>
      <c:valAx>
        <c:axId val="73478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3152"/>
        <c:axId val="734791584"/>
      </c:lineChart>
      <c:catAx>
        <c:axId val="73479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1584"/>
        <c:crosses val="autoZero"/>
        <c:auto val="1"/>
        <c:lblAlgn val="ctr"/>
        <c:lblOffset val="100"/>
        <c:noMultiLvlLbl val="0"/>
      </c:catAx>
      <c:valAx>
        <c:axId val="7347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2368"/>
        <c:axId val="734792760"/>
      </c:lineChart>
      <c:catAx>
        <c:axId val="73479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2760"/>
        <c:crosses val="autoZero"/>
        <c:auto val="1"/>
        <c:lblAlgn val="ctr"/>
        <c:lblOffset val="100"/>
        <c:noMultiLvlLbl val="0"/>
      </c:catAx>
      <c:valAx>
        <c:axId val="73479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4920"/>
        <c:axId val="734788448"/>
      </c:lineChart>
      <c:catAx>
        <c:axId val="73478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8448"/>
        <c:crosses val="autoZero"/>
        <c:auto val="1"/>
        <c:lblAlgn val="ctr"/>
        <c:lblOffset val="100"/>
        <c:noMultiLvlLbl val="0"/>
      </c:catAx>
      <c:valAx>
        <c:axId val="7347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3936"/>
        <c:axId val="734785312"/>
      </c:lineChart>
      <c:catAx>
        <c:axId val="7347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5312"/>
        <c:crosses val="autoZero"/>
        <c:auto val="1"/>
        <c:lblAlgn val="ctr"/>
        <c:lblOffset val="100"/>
        <c:noMultiLvlLbl val="0"/>
      </c:catAx>
      <c:valAx>
        <c:axId val="7347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6096"/>
        <c:axId val="734789624"/>
      </c:lineChart>
      <c:catAx>
        <c:axId val="7347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9624"/>
        <c:crosses val="autoZero"/>
        <c:auto val="1"/>
        <c:lblAlgn val="ctr"/>
        <c:lblOffset val="100"/>
        <c:noMultiLvlLbl val="0"/>
      </c:catAx>
      <c:valAx>
        <c:axId val="73478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2176"/>
        <c:axId val="734790016"/>
      </c:lineChart>
      <c:catAx>
        <c:axId val="7347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0016"/>
        <c:crosses val="autoZero"/>
        <c:auto val="1"/>
        <c:lblAlgn val="ctr"/>
        <c:lblOffset val="100"/>
        <c:noMultiLvlLbl val="0"/>
      </c:catAx>
      <c:valAx>
        <c:axId val="73479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9032"/>
        <c:axId val="734797464"/>
      </c:lineChart>
      <c:catAx>
        <c:axId val="73479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7464"/>
        <c:crosses val="autoZero"/>
        <c:auto val="1"/>
        <c:lblAlgn val="ctr"/>
        <c:lblOffset val="100"/>
        <c:noMultiLvlLbl val="0"/>
      </c:catAx>
      <c:valAx>
        <c:axId val="73479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9816"/>
        <c:axId val="734801384"/>
      </c:lineChart>
      <c:catAx>
        <c:axId val="73479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1384"/>
        <c:crosses val="autoZero"/>
        <c:auto val="1"/>
        <c:lblAlgn val="ctr"/>
        <c:lblOffset val="100"/>
        <c:noMultiLvlLbl val="0"/>
      </c:catAx>
      <c:valAx>
        <c:axId val="73480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5896"/>
        <c:axId val="734800208"/>
      </c:lineChart>
      <c:catAx>
        <c:axId val="7347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0208"/>
        <c:crosses val="autoZero"/>
        <c:auto val="1"/>
        <c:lblAlgn val="ctr"/>
        <c:lblOffset val="100"/>
        <c:noMultiLvlLbl val="0"/>
      </c:catAx>
      <c:valAx>
        <c:axId val="73480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8640"/>
        <c:axId val="734796680"/>
      </c:lineChart>
      <c:catAx>
        <c:axId val="73479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6680"/>
        <c:crosses val="autoZero"/>
        <c:auto val="1"/>
        <c:lblAlgn val="ctr"/>
        <c:lblOffset val="100"/>
        <c:noMultiLvlLbl val="0"/>
      </c:catAx>
      <c:valAx>
        <c:axId val="73479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4328"/>
        <c:axId val="734798248"/>
      </c:lineChart>
      <c:catAx>
        <c:axId val="73479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8248"/>
        <c:crosses val="autoZero"/>
        <c:auto val="1"/>
        <c:lblAlgn val="ctr"/>
        <c:lblOffset val="100"/>
        <c:noMultiLvlLbl val="0"/>
      </c:catAx>
      <c:valAx>
        <c:axId val="73479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0992"/>
        <c:axId val="734794720"/>
      </c:lineChart>
      <c:catAx>
        <c:axId val="73480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4720"/>
        <c:crosses val="autoZero"/>
        <c:auto val="1"/>
        <c:lblAlgn val="ctr"/>
        <c:lblOffset val="100"/>
        <c:noMultiLvlLbl val="0"/>
      </c:catAx>
      <c:valAx>
        <c:axId val="73479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7080"/>
        <c:axId val="734769632"/>
      </c:lineChart>
      <c:catAx>
        <c:axId val="7347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69632"/>
        <c:crosses val="autoZero"/>
        <c:auto val="1"/>
        <c:lblAlgn val="ctr"/>
        <c:lblOffset val="100"/>
        <c:noMultiLvlLbl val="0"/>
      </c:catAx>
      <c:valAx>
        <c:axId val="73476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3944"/>
        <c:axId val="734777864"/>
      </c:lineChart>
      <c:catAx>
        <c:axId val="7347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7864"/>
        <c:crosses val="autoZero"/>
        <c:auto val="1"/>
        <c:lblAlgn val="ctr"/>
        <c:lblOffset val="100"/>
        <c:noMultiLvlLbl val="0"/>
      </c:catAx>
      <c:valAx>
        <c:axId val="7347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6296"/>
        <c:axId val="734773552"/>
      </c:lineChart>
      <c:catAx>
        <c:axId val="7347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3552"/>
        <c:crosses val="autoZero"/>
        <c:auto val="1"/>
        <c:lblAlgn val="ctr"/>
        <c:lblOffset val="100"/>
        <c:noMultiLvlLbl val="0"/>
      </c:catAx>
      <c:valAx>
        <c:axId val="7347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1000"/>
        <c:axId val="734770024"/>
      </c:lineChart>
      <c:catAx>
        <c:axId val="7347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0024"/>
        <c:crosses val="autoZero"/>
        <c:auto val="1"/>
        <c:lblAlgn val="ctr"/>
        <c:lblOffset val="100"/>
        <c:noMultiLvlLbl val="0"/>
      </c:catAx>
      <c:valAx>
        <c:axId val="73477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0416"/>
        <c:axId val="734772376"/>
      </c:lineChart>
      <c:catAx>
        <c:axId val="73477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2376"/>
        <c:crosses val="autoZero"/>
        <c:auto val="1"/>
        <c:lblAlgn val="ctr"/>
        <c:lblOffset val="100"/>
        <c:noMultiLvlLbl val="0"/>
      </c:catAx>
      <c:valAx>
        <c:axId val="73477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2768"/>
        <c:axId val="734770808"/>
      </c:lineChart>
      <c:catAx>
        <c:axId val="73477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0808"/>
        <c:crosses val="autoZero"/>
        <c:auto val="1"/>
        <c:lblAlgn val="ctr"/>
        <c:lblOffset val="100"/>
        <c:noMultiLvlLbl val="0"/>
      </c:catAx>
      <c:valAx>
        <c:axId val="7347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6688"/>
        <c:axId val="734771200"/>
      </c:lineChart>
      <c:catAx>
        <c:axId val="7347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1200"/>
        <c:crosses val="autoZero"/>
        <c:auto val="1"/>
        <c:lblAlgn val="ctr"/>
        <c:lblOffset val="100"/>
        <c:noMultiLvlLbl val="0"/>
      </c:catAx>
      <c:valAx>
        <c:axId val="7347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8648"/>
        <c:axId val="734773160"/>
      </c:lineChart>
      <c:catAx>
        <c:axId val="73477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3160"/>
        <c:crosses val="autoZero"/>
        <c:auto val="1"/>
        <c:lblAlgn val="ctr"/>
        <c:lblOffset val="100"/>
        <c:noMultiLvlLbl val="0"/>
      </c:catAx>
      <c:valAx>
        <c:axId val="7347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9040"/>
        <c:axId val="734774336"/>
      </c:lineChart>
      <c:catAx>
        <c:axId val="7347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4336"/>
        <c:crosses val="autoZero"/>
        <c:auto val="1"/>
        <c:lblAlgn val="ctr"/>
        <c:lblOffset val="100"/>
        <c:noMultiLvlLbl val="0"/>
      </c:catAx>
      <c:valAx>
        <c:axId val="7347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5512"/>
        <c:axId val="734775904"/>
      </c:lineChart>
      <c:catAx>
        <c:axId val="7347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5904"/>
        <c:crosses val="autoZero"/>
        <c:auto val="1"/>
        <c:lblAlgn val="ctr"/>
        <c:lblOffset val="100"/>
        <c:noMultiLvlLbl val="0"/>
      </c:catAx>
      <c:valAx>
        <c:axId val="7347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8256"/>
        <c:axId val="734779824"/>
      </c:lineChart>
      <c:catAx>
        <c:axId val="7347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9824"/>
        <c:crosses val="autoZero"/>
        <c:auto val="1"/>
        <c:lblAlgn val="ctr"/>
        <c:lblOffset val="100"/>
        <c:noMultiLvlLbl val="0"/>
      </c:catAx>
      <c:valAx>
        <c:axId val="73477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6360"/>
        <c:axId val="764185376"/>
      </c:lineChart>
      <c:catAx>
        <c:axId val="76417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5376"/>
        <c:crosses val="autoZero"/>
        <c:auto val="1"/>
        <c:lblAlgn val="ctr"/>
        <c:lblOffset val="100"/>
        <c:noMultiLvlLbl val="0"/>
      </c:catAx>
      <c:valAx>
        <c:axId val="76418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1456"/>
        <c:axId val="764177536"/>
      </c:lineChart>
      <c:catAx>
        <c:axId val="76418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7536"/>
        <c:crosses val="autoZero"/>
        <c:auto val="1"/>
        <c:lblAlgn val="ctr"/>
        <c:lblOffset val="100"/>
        <c:noMultiLvlLbl val="0"/>
      </c:catAx>
      <c:valAx>
        <c:axId val="76417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7928"/>
        <c:axId val="764183808"/>
      </c:lineChart>
      <c:catAx>
        <c:axId val="76417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3808"/>
        <c:crosses val="autoZero"/>
        <c:auto val="1"/>
        <c:lblAlgn val="ctr"/>
        <c:lblOffset val="100"/>
        <c:noMultiLvlLbl val="0"/>
      </c:catAx>
      <c:valAx>
        <c:axId val="76418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6552"/>
        <c:axId val="764176752"/>
      </c:lineChart>
      <c:catAx>
        <c:axId val="76418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6752"/>
        <c:crosses val="autoZero"/>
        <c:auto val="1"/>
        <c:lblAlgn val="ctr"/>
        <c:lblOffset val="100"/>
        <c:noMultiLvlLbl val="0"/>
      </c:catAx>
      <c:valAx>
        <c:axId val="76417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7144"/>
        <c:axId val="764183024"/>
      </c:lineChart>
      <c:catAx>
        <c:axId val="76417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3024"/>
        <c:crosses val="autoZero"/>
        <c:auto val="1"/>
        <c:lblAlgn val="ctr"/>
        <c:lblOffset val="100"/>
        <c:noMultiLvlLbl val="0"/>
      </c:catAx>
      <c:valAx>
        <c:axId val="76418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6160"/>
        <c:axId val="764180672"/>
      </c:lineChart>
      <c:catAx>
        <c:axId val="76418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0672"/>
        <c:crosses val="autoZero"/>
        <c:auto val="1"/>
        <c:lblAlgn val="ctr"/>
        <c:lblOffset val="100"/>
        <c:noMultiLvlLbl val="0"/>
      </c:catAx>
      <c:valAx>
        <c:axId val="76418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6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8320"/>
        <c:axId val="764175576"/>
      </c:lineChart>
      <c:catAx>
        <c:axId val="76417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5576"/>
        <c:crosses val="autoZero"/>
        <c:auto val="1"/>
        <c:lblAlgn val="ctr"/>
        <c:lblOffset val="100"/>
        <c:noMultiLvlLbl val="0"/>
      </c:catAx>
      <c:valAx>
        <c:axId val="76417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4792"/>
        <c:axId val="764178712"/>
      </c:lineChart>
      <c:catAx>
        <c:axId val="76417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8712"/>
        <c:crosses val="autoZero"/>
        <c:auto val="1"/>
        <c:lblAlgn val="ctr"/>
        <c:lblOffset val="100"/>
        <c:noMultiLvlLbl val="0"/>
      </c:catAx>
      <c:valAx>
        <c:axId val="76417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5184"/>
        <c:axId val="764181064"/>
      </c:lineChart>
      <c:catAx>
        <c:axId val="76417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1064"/>
        <c:crosses val="autoZero"/>
        <c:auto val="1"/>
        <c:lblAlgn val="ctr"/>
        <c:lblOffset val="100"/>
        <c:noMultiLvlLbl val="0"/>
      </c:catAx>
      <c:valAx>
        <c:axId val="76418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4984"/>
        <c:axId val="764182240"/>
      </c:lineChart>
      <c:catAx>
        <c:axId val="764184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2240"/>
        <c:crosses val="autoZero"/>
        <c:auto val="1"/>
        <c:lblAlgn val="ctr"/>
        <c:lblOffset val="100"/>
        <c:noMultiLvlLbl val="0"/>
      </c:catAx>
      <c:valAx>
        <c:axId val="76418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4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3416"/>
        <c:axId val="764194392"/>
      </c:lineChart>
      <c:catAx>
        <c:axId val="76418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4392"/>
        <c:crosses val="autoZero"/>
        <c:auto val="1"/>
        <c:lblAlgn val="ctr"/>
        <c:lblOffset val="100"/>
        <c:noMultiLvlLbl val="0"/>
      </c:catAx>
      <c:valAx>
        <c:axId val="76419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8120"/>
        <c:axId val="764187728"/>
      </c:lineChart>
      <c:catAx>
        <c:axId val="764188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7728"/>
        <c:crosses val="autoZero"/>
        <c:auto val="1"/>
        <c:lblAlgn val="ctr"/>
        <c:lblOffset val="100"/>
        <c:noMultiLvlLbl val="0"/>
      </c:catAx>
      <c:valAx>
        <c:axId val="764187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8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6744"/>
        <c:axId val="764195960"/>
      </c:lineChart>
      <c:catAx>
        <c:axId val="76419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5960"/>
        <c:crosses val="autoZero"/>
        <c:auto val="1"/>
        <c:lblAlgn val="ctr"/>
        <c:lblOffset val="100"/>
        <c:noMultiLvlLbl val="0"/>
      </c:catAx>
      <c:valAx>
        <c:axId val="76419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8512"/>
        <c:axId val="764187336"/>
      </c:lineChart>
      <c:catAx>
        <c:axId val="76418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7336"/>
        <c:crosses val="autoZero"/>
        <c:auto val="1"/>
        <c:lblAlgn val="ctr"/>
        <c:lblOffset val="100"/>
        <c:noMultiLvlLbl val="0"/>
      </c:catAx>
      <c:valAx>
        <c:axId val="76418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0080"/>
        <c:axId val="764186944"/>
      </c:lineChart>
      <c:catAx>
        <c:axId val="76419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6944"/>
        <c:crosses val="autoZero"/>
        <c:auto val="1"/>
        <c:lblAlgn val="ctr"/>
        <c:lblOffset val="100"/>
        <c:noMultiLvlLbl val="0"/>
      </c:catAx>
      <c:valAx>
        <c:axId val="76418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6352"/>
        <c:axId val="764190864"/>
      </c:lineChart>
      <c:catAx>
        <c:axId val="76419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0864"/>
        <c:crosses val="autoZero"/>
        <c:auto val="1"/>
        <c:lblAlgn val="ctr"/>
        <c:lblOffset val="100"/>
        <c:noMultiLvlLbl val="0"/>
      </c:catAx>
      <c:valAx>
        <c:axId val="76419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7136"/>
        <c:axId val="764198312"/>
      </c:lineChart>
      <c:catAx>
        <c:axId val="764197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8312"/>
        <c:crosses val="autoZero"/>
        <c:auto val="1"/>
        <c:lblAlgn val="ctr"/>
        <c:lblOffset val="100"/>
        <c:noMultiLvlLbl val="0"/>
      </c:catAx>
      <c:valAx>
        <c:axId val="76419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7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2040"/>
        <c:axId val="764197528"/>
      </c:lineChart>
      <c:catAx>
        <c:axId val="76419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7528"/>
        <c:crosses val="autoZero"/>
        <c:auto val="1"/>
        <c:lblAlgn val="ctr"/>
        <c:lblOffset val="100"/>
        <c:noMultiLvlLbl val="0"/>
      </c:catAx>
      <c:valAx>
        <c:axId val="76419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64191648"/>
        <c:axId val="764198704"/>
      </c:lineChart>
      <c:catAx>
        <c:axId val="76419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8704"/>
        <c:crosses val="autoZero"/>
        <c:auto val="1"/>
        <c:lblAlgn val="ctr"/>
        <c:lblOffset val="100"/>
        <c:noMultiLvlLbl val="0"/>
      </c:catAx>
      <c:valAx>
        <c:axId val="76419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4784"/>
        <c:axId val="764195176"/>
      </c:lineChart>
      <c:catAx>
        <c:axId val="76419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5176"/>
        <c:crosses val="autoZero"/>
        <c:auto val="1"/>
        <c:lblAlgn val="ctr"/>
        <c:lblOffset val="100"/>
        <c:noMultiLvlLbl val="0"/>
      </c:catAx>
      <c:valAx>
        <c:axId val="76419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8904"/>
        <c:axId val="764189296"/>
      </c:lineChart>
      <c:catAx>
        <c:axId val="764188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9296"/>
        <c:crosses val="autoZero"/>
        <c:auto val="1"/>
        <c:lblAlgn val="ctr"/>
        <c:lblOffset val="100"/>
        <c:noMultiLvlLbl val="0"/>
      </c:catAx>
      <c:valAx>
        <c:axId val="76418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8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2232"/>
        <c:axId val="764204976"/>
      </c:lineChart>
      <c:catAx>
        <c:axId val="76420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4976"/>
        <c:crosses val="autoZero"/>
        <c:auto val="1"/>
        <c:lblAlgn val="ctr"/>
        <c:lblOffset val="100"/>
        <c:noMultiLvlLbl val="0"/>
      </c:catAx>
      <c:valAx>
        <c:axId val="76420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-130346.13160319861</c:v>
                </c:pt>
                <c:pt idx="1">
                  <c:v>612221.40554216015</c:v>
                </c:pt>
                <c:pt idx="2">
                  <c:v>801876.84474478627</c:v>
                </c:pt>
                <c:pt idx="3">
                  <c:v>766520.50161237165</c:v>
                </c:pt>
                <c:pt idx="4">
                  <c:v>742776.76354853378</c:v>
                </c:pt>
                <c:pt idx="5">
                  <c:v>719399.67937284417</c:v>
                </c:pt>
                <c:pt idx="6">
                  <c:v>696425.03414761578</c:v>
                </c:pt>
                <c:pt idx="7">
                  <c:v>550200.57435670157</c:v>
                </c:pt>
                <c:pt idx="8">
                  <c:v>521743.29085413192</c:v>
                </c:pt>
                <c:pt idx="9">
                  <c:v>505174.56343993678</c:v>
                </c:pt>
                <c:pt idx="10">
                  <c:v>488903.88853278797</c:v>
                </c:pt>
                <c:pt idx="11">
                  <c:v>472951.1214746458</c:v>
                </c:pt>
                <c:pt idx="12">
                  <c:v>457332.54645441734</c:v>
                </c:pt>
                <c:pt idx="13">
                  <c:v>442061.26053636067</c:v>
                </c:pt>
                <c:pt idx="14">
                  <c:v>427147.52156057861</c:v>
                </c:pt>
                <c:pt idx="15">
                  <c:v>412599.06313337327</c:v>
                </c:pt>
                <c:pt idx="16">
                  <c:v>398421.37964639388</c:v>
                </c:pt>
                <c:pt idx="17">
                  <c:v>384617.98400845809</c:v>
                </c:pt>
                <c:pt idx="18">
                  <c:v>371190.64054064569</c:v>
                </c:pt>
                <c:pt idx="19">
                  <c:v>360458.87746147218</c:v>
                </c:pt>
                <c:pt idx="20">
                  <c:v>347351.52832355385</c:v>
                </c:pt>
                <c:pt idx="21">
                  <c:v>334669.97300233104</c:v>
                </c:pt>
                <c:pt idx="22">
                  <c:v>322405.27428278286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-10906024.169386901</c:v>
                </c:pt>
                <c:pt idx="1">
                  <c:v>-10293802.763844742</c:v>
                </c:pt>
                <c:pt idx="2">
                  <c:v>-9491925.9190999549</c:v>
                </c:pt>
                <c:pt idx="3">
                  <c:v>-8725405.4174875841</c:v>
                </c:pt>
                <c:pt idx="4">
                  <c:v>-7982628.6539390506</c:v>
                </c:pt>
                <c:pt idx="5">
                  <c:v>-7263228.9745662063</c:v>
                </c:pt>
                <c:pt idx="6">
                  <c:v>-6566803.9404185908</c:v>
                </c:pt>
                <c:pt idx="7">
                  <c:v>-6016603.3660618896</c:v>
                </c:pt>
                <c:pt idx="8">
                  <c:v>-5494860.0752077578</c:v>
                </c:pt>
                <c:pt idx="9">
                  <c:v>-4989685.5117678214</c:v>
                </c:pt>
                <c:pt idx="10">
                  <c:v>-4500781.6232350338</c:v>
                </c:pt>
                <c:pt idx="11">
                  <c:v>-4027830.5017603878</c:v>
                </c:pt>
                <c:pt idx="12">
                  <c:v>-3570497.9553059703</c:v>
                </c:pt>
                <c:pt idx="13">
                  <c:v>-3128436.6947696097</c:v>
                </c:pt>
                <c:pt idx="14">
                  <c:v>-2701289.1732090311</c:v>
                </c:pt>
                <c:pt idx="15">
                  <c:v>-2288690.1100756577</c:v>
                </c:pt>
                <c:pt idx="16">
                  <c:v>-1890268.7304292638</c:v>
                </c:pt>
                <c:pt idx="17">
                  <c:v>-1505650.7464208058</c:v>
                </c:pt>
                <c:pt idx="18">
                  <c:v>-1134460.1058801601</c:v>
                </c:pt>
                <c:pt idx="19">
                  <c:v>-774001.22841868794</c:v>
                </c:pt>
                <c:pt idx="20">
                  <c:v>-426649.70009513409</c:v>
                </c:pt>
                <c:pt idx="21">
                  <c:v>-91979.727092803048</c:v>
                </c:pt>
                <c:pt idx="22">
                  <c:v>230425.54718997981</c:v>
                </c:pt>
              </c:numCache>
            </c:numRef>
          </c:val>
          <c:smooth val="0"/>
        </c:ser>
        <c:dLbls>
          <c:showLegendKey val="0"/>
          <c:showVal val="0"/>
          <c:showCatName val="0"/>
          <c:showSerName val="0"/>
          <c:showPercent val="0"/>
          <c:showBubbleSize val="0"/>
        </c:dLbls>
        <c:smooth val="0"/>
        <c:axId val="764202624"/>
        <c:axId val="764199488"/>
      </c:lineChart>
      <c:catAx>
        <c:axId val="76420262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9488"/>
        <c:crosses val="autoZero"/>
        <c:auto val="1"/>
        <c:lblAlgn val="ctr"/>
        <c:lblOffset val="100"/>
        <c:noMultiLvlLbl val="0"/>
      </c:catAx>
      <c:valAx>
        <c:axId val="7641994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262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6544"/>
        <c:axId val="764203408"/>
      </c:lineChart>
      <c:catAx>
        <c:axId val="76420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3408"/>
        <c:crosses val="autoZero"/>
        <c:auto val="1"/>
        <c:lblAlgn val="ctr"/>
        <c:lblOffset val="100"/>
        <c:noMultiLvlLbl val="0"/>
      </c:catAx>
      <c:valAx>
        <c:axId val="76420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1056"/>
        <c:axId val="764201840"/>
      </c:lineChart>
      <c:catAx>
        <c:axId val="764201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1840"/>
        <c:crosses val="autoZero"/>
        <c:auto val="1"/>
        <c:lblAlgn val="ctr"/>
        <c:lblOffset val="100"/>
        <c:noMultiLvlLbl val="0"/>
      </c:catAx>
      <c:valAx>
        <c:axId val="76420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1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4584"/>
        <c:axId val="764205760"/>
      </c:lineChart>
      <c:catAx>
        <c:axId val="76420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5760"/>
        <c:crosses val="autoZero"/>
        <c:auto val="1"/>
        <c:lblAlgn val="ctr"/>
        <c:lblOffset val="100"/>
        <c:noMultiLvlLbl val="0"/>
      </c:catAx>
      <c:valAx>
        <c:axId val="76420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6152"/>
        <c:axId val="764203016"/>
      </c:lineChart>
      <c:catAx>
        <c:axId val="76420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3016"/>
        <c:crosses val="autoZero"/>
        <c:auto val="1"/>
        <c:lblAlgn val="ctr"/>
        <c:lblOffset val="100"/>
        <c:noMultiLvlLbl val="0"/>
      </c:catAx>
      <c:valAx>
        <c:axId val="764203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0272"/>
        <c:axId val="899367280"/>
      </c:lineChart>
      <c:catAx>
        <c:axId val="76420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67280"/>
        <c:crosses val="autoZero"/>
        <c:auto val="1"/>
        <c:lblAlgn val="ctr"/>
        <c:lblOffset val="100"/>
        <c:noMultiLvlLbl val="0"/>
      </c:catAx>
      <c:valAx>
        <c:axId val="89936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65712"/>
        <c:axId val="899373160"/>
      </c:lineChart>
      <c:catAx>
        <c:axId val="89936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3160"/>
        <c:crosses val="autoZero"/>
        <c:auto val="1"/>
        <c:lblAlgn val="ctr"/>
        <c:lblOffset val="100"/>
        <c:noMultiLvlLbl val="0"/>
      </c:catAx>
      <c:valAx>
        <c:axId val="8993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6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64536"/>
        <c:axId val="899374728"/>
      </c:lineChart>
      <c:catAx>
        <c:axId val="89936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4728"/>
        <c:crosses val="autoZero"/>
        <c:auto val="1"/>
        <c:lblAlgn val="ctr"/>
        <c:lblOffset val="100"/>
        <c:noMultiLvlLbl val="0"/>
      </c:catAx>
      <c:valAx>
        <c:axId val="8993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6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69632"/>
        <c:axId val="899367672"/>
      </c:lineChart>
      <c:catAx>
        <c:axId val="8993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67672"/>
        <c:crosses val="autoZero"/>
        <c:auto val="1"/>
        <c:lblAlgn val="ctr"/>
        <c:lblOffset val="100"/>
        <c:noMultiLvlLbl val="0"/>
      </c:catAx>
      <c:valAx>
        <c:axId val="89936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3552"/>
        <c:axId val="899369240"/>
      </c:lineChart>
      <c:catAx>
        <c:axId val="8993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69240"/>
        <c:crosses val="autoZero"/>
        <c:auto val="1"/>
        <c:lblAlgn val="ctr"/>
        <c:lblOffset val="100"/>
        <c:noMultiLvlLbl val="0"/>
      </c:catAx>
      <c:valAx>
        <c:axId val="8993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2376"/>
        <c:axId val="899371592"/>
      </c:lineChart>
      <c:catAx>
        <c:axId val="8993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1592"/>
        <c:crosses val="autoZero"/>
        <c:auto val="1"/>
        <c:lblAlgn val="ctr"/>
        <c:lblOffset val="100"/>
        <c:noMultiLvlLbl val="0"/>
      </c:catAx>
      <c:valAx>
        <c:axId val="8993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2768"/>
        <c:axId val="899373944"/>
      </c:lineChart>
      <c:catAx>
        <c:axId val="89937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3944"/>
        <c:crosses val="autoZero"/>
        <c:auto val="1"/>
        <c:lblAlgn val="ctr"/>
        <c:lblOffset val="100"/>
        <c:noMultiLvlLbl val="0"/>
      </c:catAx>
      <c:valAx>
        <c:axId val="8993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0024"/>
        <c:axId val="899375120"/>
      </c:lineChart>
      <c:catAx>
        <c:axId val="8993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5120"/>
        <c:crosses val="autoZero"/>
        <c:auto val="1"/>
        <c:lblAlgn val="ctr"/>
        <c:lblOffset val="100"/>
        <c:noMultiLvlLbl val="0"/>
      </c:catAx>
      <c:valAx>
        <c:axId val="8993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5512"/>
        <c:axId val="899376688"/>
      </c:lineChart>
      <c:catAx>
        <c:axId val="8993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6688"/>
        <c:crosses val="autoZero"/>
        <c:auto val="1"/>
        <c:lblAlgn val="ctr"/>
        <c:lblOffset val="100"/>
        <c:noMultiLvlLbl val="0"/>
      </c:catAx>
      <c:valAx>
        <c:axId val="8993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5904"/>
        <c:axId val="899376296"/>
      </c:lineChart>
      <c:catAx>
        <c:axId val="8993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6296"/>
        <c:crosses val="autoZero"/>
        <c:auto val="1"/>
        <c:lblAlgn val="ctr"/>
        <c:lblOffset val="100"/>
        <c:noMultiLvlLbl val="0"/>
      </c:catAx>
      <c:valAx>
        <c:axId val="8993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68064"/>
        <c:axId val="899368456"/>
      </c:lineChart>
      <c:catAx>
        <c:axId val="89936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68456"/>
        <c:crosses val="autoZero"/>
        <c:auto val="1"/>
        <c:lblAlgn val="ctr"/>
        <c:lblOffset val="100"/>
        <c:noMultiLvlLbl val="0"/>
      </c:catAx>
      <c:valAx>
        <c:axId val="89936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6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83744"/>
        <c:axId val="899385704"/>
      </c:lineChart>
      <c:catAx>
        <c:axId val="89938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5704"/>
        <c:crosses val="autoZero"/>
        <c:auto val="1"/>
        <c:lblAlgn val="ctr"/>
        <c:lblOffset val="100"/>
        <c:noMultiLvlLbl val="0"/>
      </c:catAx>
      <c:valAx>
        <c:axId val="89938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8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7864"/>
        <c:axId val="899384136"/>
      </c:lineChart>
      <c:catAx>
        <c:axId val="8993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4136"/>
        <c:crosses val="autoZero"/>
        <c:auto val="1"/>
        <c:lblAlgn val="ctr"/>
        <c:lblOffset val="100"/>
        <c:noMultiLvlLbl val="0"/>
      </c:catAx>
      <c:valAx>
        <c:axId val="89938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83352"/>
        <c:axId val="899384528"/>
      </c:lineChart>
      <c:catAx>
        <c:axId val="89938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4528"/>
        <c:crosses val="autoZero"/>
        <c:auto val="1"/>
        <c:lblAlgn val="ctr"/>
        <c:lblOffset val="100"/>
        <c:noMultiLvlLbl val="0"/>
      </c:catAx>
      <c:valAx>
        <c:axId val="8993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8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82568"/>
        <c:axId val="899388056"/>
      </c:lineChart>
      <c:catAx>
        <c:axId val="89938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8056"/>
        <c:crosses val="autoZero"/>
        <c:auto val="1"/>
        <c:lblAlgn val="ctr"/>
        <c:lblOffset val="100"/>
        <c:noMultiLvlLbl val="0"/>
      </c:catAx>
      <c:valAx>
        <c:axId val="89938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8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8256"/>
        <c:axId val="899384920"/>
      </c:lineChart>
      <c:catAx>
        <c:axId val="8993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4920"/>
        <c:crosses val="autoZero"/>
        <c:auto val="1"/>
        <c:lblAlgn val="ctr"/>
        <c:lblOffset val="100"/>
        <c:noMultiLvlLbl val="0"/>
      </c:catAx>
      <c:valAx>
        <c:axId val="8993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86096"/>
        <c:axId val="899382176"/>
      </c:lineChart>
      <c:catAx>
        <c:axId val="8993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2176"/>
        <c:crosses val="autoZero"/>
        <c:auto val="1"/>
        <c:lblAlgn val="ctr"/>
        <c:lblOffset val="100"/>
        <c:noMultiLvlLbl val="0"/>
      </c:catAx>
      <c:valAx>
        <c:axId val="89938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88448"/>
        <c:axId val="899386488"/>
      </c:lineChart>
      <c:catAx>
        <c:axId val="8993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6488"/>
        <c:crosses val="autoZero"/>
        <c:auto val="1"/>
        <c:lblAlgn val="ctr"/>
        <c:lblOffset val="100"/>
        <c:noMultiLvlLbl val="0"/>
      </c:catAx>
      <c:valAx>
        <c:axId val="89938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9040"/>
        <c:axId val="899378648"/>
      </c:lineChart>
      <c:catAx>
        <c:axId val="8993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8648"/>
        <c:crosses val="autoZero"/>
        <c:auto val="1"/>
        <c:lblAlgn val="ctr"/>
        <c:lblOffset val="100"/>
        <c:noMultiLvlLbl val="0"/>
      </c:catAx>
      <c:valAx>
        <c:axId val="8993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86880"/>
        <c:axId val="899379432"/>
      </c:lineChart>
      <c:catAx>
        <c:axId val="89938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79432"/>
        <c:crosses val="autoZero"/>
        <c:auto val="1"/>
        <c:lblAlgn val="ctr"/>
        <c:lblOffset val="100"/>
        <c:noMultiLvlLbl val="0"/>
      </c:catAx>
      <c:valAx>
        <c:axId val="8993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8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79824"/>
        <c:axId val="899387272"/>
      </c:lineChart>
      <c:catAx>
        <c:axId val="8993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7272"/>
        <c:crosses val="autoZero"/>
        <c:auto val="1"/>
        <c:lblAlgn val="ctr"/>
        <c:lblOffset val="100"/>
        <c:noMultiLvlLbl val="0"/>
      </c:catAx>
      <c:valAx>
        <c:axId val="89938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80608"/>
        <c:axId val="899381392"/>
      </c:lineChart>
      <c:catAx>
        <c:axId val="89938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81392"/>
        <c:crosses val="autoZero"/>
        <c:auto val="1"/>
        <c:lblAlgn val="ctr"/>
        <c:lblOffset val="100"/>
        <c:noMultiLvlLbl val="0"/>
      </c:catAx>
      <c:valAx>
        <c:axId val="89938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8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96680"/>
        <c:axId val="899395504"/>
      </c:lineChart>
      <c:catAx>
        <c:axId val="8993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95504"/>
        <c:crosses val="autoZero"/>
        <c:auto val="1"/>
        <c:lblAlgn val="ctr"/>
        <c:lblOffset val="100"/>
        <c:noMultiLvlLbl val="0"/>
      </c:catAx>
      <c:valAx>
        <c:axId val="89939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90016"/>
        <c:axId val="899394720"/>
      </c:lineChart>
      <c:catAx>
        <c:axId val="89939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94720"/>
        <c:crosses val="autoZero"/>
        <c:auto val="1"/>
        <c:lblAlgn val="ctr"/>
        <c:lblOffset val="100"/>
        <c:noMultiLvlLbl val="0"/>
      </c:catAx>
      <c:valAx>
        <c:axId val="89939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9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91192"/>
        <c:axId val="899393544"/>
      </c:lineChart>
      <c:catAx>
        <c:axId val="8993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93544"/>
        <c:crosses val="autoZero"/>
        <c:auto val="1"/>
        <c:lblAlgn val="ctr"/>
        <c:lblOffset val="100"/>
        <c:noMultiLvlLbl val="0"/>
      </c:catAx>
      <c:valAx>
        <c:axId val="89939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90408"/>
        <c:axId val="899396288"/>
      </c:lineChart>
      <c:catAx>
        <c:axId val="89939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96288"/>
        <c:crosses val="autoZero"/>
        <c:auto val="1"/>
        <c:lblAlgn val="ctr"/>
        <c:lblOffset val="100"/>
        <c:noMultiLvlLbl val="0"/>
      </c:catAx>
      <c:valAx>
        <c:axId val="89939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9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90800"/>
        <c:axId val="899391976"/>
      </c:lineChart>
      <c:catAx>
        <c:axId val="89939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91976"/>
        <c:crosses val="autoZero"/>
        <c:auto val="1"/>
        <c:lblAlgn val="ctr"/>
        <c:lblOffset val="100"/>
        <c:noMultiLvlLbl val="0"/>
      </c:catAx>
      <c:valAx>
        <c:axId val="89939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9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393936"/>
        <c:axId val="899392760"/>
      </c:lineChart>
      <c:catAx>
        <c:axId val="8993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392760"/>
        <c:crosses val="autoZero"/>
        <c:auto val="1"/>
        <c:lblAlgn val="ctr"/>
        <c:lblOffset val="100"/>
        <c:noMultiLvlLbl val="0"/>
      </c:catAx>
      <c:valAx>
        <c:axId val="89939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3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1616"/>
        <c:axId val="618459264"/>
      </c:lineChart>
      <c:catAx>
        <c:axId val="61846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9264"/>
        <c:crosses val="autoZero"/>
        <c:auto val="1"/>
        <c:lblAlgn val="ctr"/>
        <c:lblOffset val="100"/>
        <c:noMultiLvlLbl val="0"/>
      </c:catAx>
      <c:valAx>
        <c:axId val="61845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6128"/>
        <c:axId val="618454168"/>
      </c:lineChart>
      <c:catAx>
        <c:axId val="61845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4168"/>
        <c:crosses val="autoZero"/>
        <c:auto val="1"/>
        <c:lblAlgn val="ctr"/>
        <c:lblOffset val="100"/>
        <c:noMultiLvlLbl val="0"/>
      </c:catAx>
      <c:valAx>
        <c:axId val="61845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6912"/>
        <c:axId val="618462008"/>
      </c:lineChart>
      <c:catAx>
        <c:axId val="618456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2008"/>
        <c:crosses val="autoZero"/>
        <c:auto val="1"/>
        <c:lblAlgn val="ctr"/>
        <c:lblOffset val="100"/>
        <c:noMultiLvlLbl val="0"/>
      </c:catAx>
      <c:valAx>
        <c:axId val="618462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6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8872"/>
        <c:axId val="618457304"/>
      </c:lineChart>
      <c:catAx>
        <c:axId val="61845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7304"/>
        <c:crosses val="autoZero"/>
        <c:auto val="1"/>
        <c:lblAlgn val="ctr"/>
        <c:lblOffset val="100"/>
        <c:noMultiLvlLbl val="0"/>
      </c:catAx>
      <c:valAx>
        <c:axId val="61845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2400"/>
        <c:axId val="618451816"/>
      </c:lineChart>
      <c:catAx>
        <c:axId val="61846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1816"/>
        <c:crosses val="autoZero"/>
        <c:auto val="1"/>
        <c:lblAlgn val="ctr"/>
        <c:lblOffset val="100"/>
        <c:noMultiLvlLbl val="0"/>
      </c:catAx>
      <c:valAx>
        <c:axId val="618451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2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7696"/>
        <c:axId val="618460048"/>
      </c:lineChart>
      <c:catAx>
        <c:axId val="6184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0048"/>
        <c:crosses val="autoZero"/>
        <c:auto val="1"/>
        <c:lblAlgn val="ctr"/>
        <c:lblOffset val="100"/>
        <c:noMultiLvlLbl val="0"/>
      </c:catAx>
      <c:valAx>
        <c:axId val="61846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7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3776"/>
        <c:axId val="618462792"/>
      </c:lineChart>
      <c:catAx>
        <c:axId val="61845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2792"/>
        <c:crosses val="autoZero"/>
        <c:auto val="1"/>
        <c:lblAlgn val="ctr"/>
        <c:lblOffset val="100"/>
        <c:noMultiLvlLbl val="0"/>
      </c:catAx>
      <c:valAx>
        <c:axId val="61846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3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4560"/>
        <c:axId val="618463184"/>
      </c:lineChart>
      <c:catAx>
        <c:axId val="61845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3184"/>
        <c:crosses val="autoZero"/>
        <c:auto val="1"/>
        <c:lblAlgn val="ctr"/>
        <c:lblOffset val="100"/>
        <c:noMultiLvlLbl val="0"/>
      </c:catAx>
      <c:valAx>
        <c:axId val="61846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1224"/>
        <c:axId val="618460832"/>
      </c:lineChart>
      <c:catAx>
        <c:axId val="618461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0832"/>
        <c:crosses val="autoZero"/>
        <c:auto val="1"/>
        <c:lblAlgn val="ctr"/>
        <c:lblOffset val="100"/>
        <c:noMultiLvlLbl val="0"/>
      </c:catAx>
      <c:valAx>
        <c:axId val="618460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1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1032"/>
        <c:axId val="618454952"/>
      </c:lineChart>
      <c:catAx>
        <c:axId val="61845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4952"/>
        <c:crosses val="autoZero"/>
        <c:auto val="1"/>
        <c:lblAlgn val="ctr"/>
        <c:lblOffset val="100"/>
        <c:noMultiLvlLbl val="0"/>
      </c:catAx>
      <c:valAx>
        <c:axId val="61845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8088"/>
        <c:axId val="618455736"/>
      </c:lineChart>
      <c:catAx>
        <c:axId val="61845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5736"/>
        <c:crosses val="autoZero"/>
        <c:auto val="1"/>
        <c:lblAlgn val="ctr"/>
        <c:lblOffset val="100"/>
        <c:noMultiLvlLbl val="0"/>
      </c:catAx>
      <c:valAx>
        <c:axId val="61845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оборудования ТП-567</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3.2</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10.3929528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10.3929528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1.2.1.146</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оборудования ТП-567</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1.2.1.146</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оборудования ТП-567</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tr">
        <f>VLOOKUP($M$13,'[6]3.1. паспорт Техсостояние ПС'!$A$21:$W$670,5,FALSE)</f>
        <v>ТП-567</v>
      </c>
      <c r="C25" s="199" t="str">
        <f>VLOOKUP($M$13,'[6]3.1. паспорт Техсостояние ПС'!$A$21:$W$670,6,FALSE)</f>
        <v>ТП-567</v>
      </c>
      <c r="D25" s="199" t="str">
        <f>VLOOKUP($M$13,'[6]3.1. паспорт Техсостояние ПС'!$A$21:$W$670,7,FALSE)</f>
        <v>Силовое электрооборудование 10/0,4 кВ</v>
      </c>
      <c r="E25" s="199" t="str">
        <f>VLOOKUP($M$13,'[6]3.1. паспорт Техсостояние ПС'!$A$21:$W$670,8,FALSE)</f>
        <v>Масляные выключатели ВМПП, выключатели нагрузки ВНП,силовые трансформаторы ТМ, панели ЩО-70</v>
      </c>
      <c r="F25" s="199" t="str">
        <f>VLOOKUP($M$13,'[6]3.1. паспорт Техсостояние ПС'!$A$21:$W$670,9,FALSE)</f>
        <v>Масляные выключатели ВМПП, выключатели нагрузки ВНП,силовые трансформаторы ТМ, панели ЩО-70</v>
      </c>
      <c r="G25" s="199" t="str">
        <f>VLOOKUP($M$13,'[6]3.1. паспорт Техсостояние ПС'!$A$21:$W$670,10,FALSE)</f>
        <v>РУ-10 кВ, 1Т/2Т, РУ-0,4 кВ</v>
      </c>
      <c r="H25" s="199" t="str">
        <f>VLOOKUP($M$13,'[6]3.1. паспорт Техсостояние ПС'!$A$21:$W$670,11,FALSE)</f>
        <v>РУ-10 кВ, 1Т/2Т, РУ-0,4 кВ</v>
      </c>
      <c r="I25" s="199">
        <f>VLOOKUP($M$13,'[6]3.1. паспорт Техсостояние ПС'!$A$21:$W$670,12,FALSE)</f>
        <v>0</v>
      </c>
      <c r="J25" s="199">
        <f>VLOOKUP($M$13,'[6]3.1. паспорт Техсостояние ПС'!$A$21:$W$670,13,FALSE)</f>
        <v>2021</v>
      </c>
      <c r="K25" s="199">
        <f>VLOOKUP($M$13,'[6]3.1. паспорт Техсостояние ПС'!$A$21:$W$670,14,FALSE)</f>
        <v>0</v>
      </c>
      <c r="L25" s="199" t="str">
        <f>VLOOKUP($M$13,'[6]3.1. паспорт Техсостояние ПС'!$A$21:$W$670,15,FALSE)</f>
        <v>10 кВ</v>
      </c>
      <c r="M25" s="199" t="str">
        <f>VLOOKUP($M$13,'[6]3.1. паспорт Техсостояние ПС'!$A$21:$W$670,16,FALSE)</f>
        <v>10кВ</v>
      </c>
      <c r="N25" s="199">
        <f>VLOOKUP($M$13,'[6]3.1. паспорт Техсостояние ПС'!$A$21:$W$670,17,FALSE)</f>
        <v>2</v>
      </c>
      <c r="O25" s="199">
        <f>VLOOKUP($M$13,'[6]3.1. паспорт Техсостояние ПС'!$A$21:$W$670,18,FALSE)</f>
        <v>3.2</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1.2.1.146</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оборудования ТП-567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1.2.1.146</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оборудования ТП-567</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3.2</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оборудования ТП-567</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10.3929528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Необходима замена оборудования РУ-10/0,4кВ (замена тр-ров на 1600кВА, доб. Яч. ЩО-2шт), для электроснабжения микрорайона №32  Брусника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1.2.1.146</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2021</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G_</v>
      </c>
      <c r="B15" s="419"/>
      <c r="C15" s="419"/>
      <c r="D15" s="419"/>
      <c r="E15" s="419"/>
      <c r="F15" s="419"/>
      <c r="G15" s="419"/>
      <c r="H15" s="419"/>
      <c r="I15" s="419"/>
      <c r="J15" s="419"/>
      <c r="K15" s="419"/>
      <c r="L15" s="413" t="str">
        <f>'1. паспорт местоположение'!C12</f>
        <v>1.2.1.146</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Реконструкция оборудования ТП-567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8660794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11.134815888973714</v>
      </c>
      <c r="G31" s="412">
        <f>SUM(C93:Y93)</f>
        <v>11.134815888973714</v>
      </c>
      <c r="K31" s="240"/>
    </row>
    <row r="32" spans="1:25">
      <c r="A32" s="294" t="s">
        <v>344</v>
      </c>
      <c r="B32" s="229">
        <f>B28*0.417/100</f>
        <v>36115.510979999999</v>
      </c>
      <c r="C32" s="296"/>
      <c r="D32" s="406" t="s">
        <v>346</v>
      </c>
      <c r="E32" s="406"/>
      <c r="F32" s="411">
        <f>IF(SUM(B94:Y94)=0,"не окупается",SUM(B94:Y94))</f>
        <v>22.285292253042137</v>
      </c>
      <c r="G32" s="412"/>
      <c r="K32" s="240"/>
    </row>
    <row r="33" spans="1:11">
      <c r="A33" s="297" t="s">
        <v>561</v>
      </c>
      <c r="B33" s="230">
        <v>4</v>
      </c>
      <c r="C33" s="296"/>
      <c r="D33" s="406" t="s">
        <v>562</v>
      </c>
      <c r="E33" s="406"/>
      <c r="F33" s="420">
        <f>Y91</f>
        <v>230425.54718997981</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3247.7977499999997</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1117242.4259999997</v>
      </c>
      <c r="D53" s="238">
        <f>C53*(1+D51)</f>
        <v>1164166.6078919999</v>
      </c>
      <c r="E53" s="238">
        <f t="shared" ref="E53:Y53" si="1">D53*(1+E51)</f>
        <v>1213061.605423464</v>
      </c>
      <c r="F53" s="238">
        <f t="shared" si="1"/>
        <v>1264010.1928512496</v>
      </c>
      <c r="G53" s="238">
        <f t="shared" si="1"/>
        <v>1317098.6209510022</v>
      </c>
      <c r="H53" s="238">
        <f t="shared" si="1"/>
        <v>1372416.7630309444</v>
      </c>
      <c r="I53" s="238">
        <f t="shared" si="1"/>
        <v>1430058.2670782441</v>
      </c>
      <c r="J53" s="238">
        <f t="shared" si="1"/>
        <v>1490120.7142955305</v>
      </c>
      <c r="K53" s="238">
        <f t="shared" si="1"/>
        <v>1552705.7842959429</v>
      </c>
      <c r="L53" s="238">
        <f t="shared" si="1"/>
        <v>1617919.4272363726</v>
      </c>
      <c r="M53" s="238">
        <f t="shared" si="1"/>
        <v>1685872.0431803004</v>
      </c>
      <c r="N53" s="238">
        <f t="shared" si="1"/>
        <v>1756678.6689938731</v>
      </c>
      <c r="O53" s="238">
        <f t="shared" si="1"/>
        <v>1830459.1730916158</v>
      </c>
      <c r="P53" s="238">
        <f t="shared" si="1"/>
        <v>1907338.4583614636</v>
      </c>
      <c r="Q53" s="238">
        <f t="shared" si="1"/>
        <v>1987446.6736126451</v>
      </c>
      <c r="R53" s="238">
        <f t="shared" si="1"/>
        <v>2070919.4339043763</v>
      </c>
      <c r="S53" s="238">
        <f t="shared" si="1"/>
        <v>2157898.0501283603</v>
      </c>
      <c r="T53" s="238">
        <f t="shared" si="1"/>
        <v>2248529.7682337514</v>
      </c>
      <c r="U53" s="238">
        <f t="shared" si="1"/>
        <v>2342968.018499569</v>
      </c>
      <c r="V53" s="238">
        <f t="shared" si="1"/>
        <v>2441372.6752765509</v>
      </c>
      <c r="W53" s="238">
        <f t="shared" si="1"/>
        <v>2543910.327638166</v>
      </c>
      <c r="X53" s="238">
        <f t="shared" si="1"/>
        <v>2650754.561398969</v>
      </c>
      <c r="Y53" s="238">
        <f t="shared" si="1"/>
        <v>2762086.252977726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1694541.3150372643</v>
      </c>
      <c r="C56" s="265">
        <f>B56+B57-B58</f>
        <v>1335864.1705607434</v>
      </c>
      <c r="D56" s="265">
        <f>C56+C57-C58</f>
        <v>447258.21855282038</v>
      </c>
      <c r="E56" s="265">
        <f t="shared" ref="E56:U56" si="2">D56+D57-D58</f>
        <v>205407.03579465993</v>
      </c>
      <c r="F56" s="266">
        <f t="shared" si="2"/>
        <v>205407.03579465993</v>
      </c>
      <c r="G56" s="266">
        <f>F56+F57-F58</f>
        <v>191713.23340834928</v>
      </c>
      <c r="H56" s="266">
        <f t="shared" si="2"/>
        <v>178019.43102203863</v>
      </c>
      <c r="I56" s="266">
        <f t="shared" si="2"/>
        <v>164325.62863572798</v>
      </c>
      <c r="J56" s="266">
        <f t="shared" si="2"/>
        <v>150631.82624941733</v>
      </c>
      <c r="K56" s="266">
        <f t="shared" si="2"/>
        <v>136938.02386310667</v>
      </c>
      <c r="L56" s="266">
        <f t="shared" si="2"/>
        <v>123244.22147679601</v>
      </c>
      <c r="M56" s="266">
        <f t="shared" si="2"/>
        <v>109550.41909048535</v>
      </c>
      <c r="N56" s="266">
        <f t="shared" si="2"/>
        <v>95856.616704174681</v>
      </c>
      <c r="O56" s="266">
        <f t="shared" si="2"/>
        <v>82162.814317864017</v>
      </c>
      <c r="P56" s="266">
        <f t="shared" si="2"/>
        <v>68469.011931553352</v>
      </c>
      <c r="Q56" s="266">
        <f t="shared" si="2"/>
        <v>54775.209545242687</v>
      </c>
      <c r="R56" s="312">
        <f t="shared" si="2"/>
        <v>41081.407158932023</v>
      </c>
      <c r="S56" s="312">
        <f t="shared" si="2"/>
        <v>27387.604772621362</v>
      </c>
      <c r="T56" s="312">
        <f t="shared" si="2"/>
        <v>13693.802386310701</v>
      </c>
      <c r="U56" s="312">
        <f t="shared" si="2"/>
        <v>4.0017766878008842E-11</v>
      </c>
      <c r="V56" s="312"/>
      <c r="W56" s="312"/>
      <c r="X56" s="312"/>
      <c r="Y56" s="312"/>
    </row>
    <row r="57" spans="1:25">
      <c r="A57" s="234" t="s">
        <v>328</v>
      </c>
      <c r="B57" s="265">
        <f>(B28/3211479047)*46654169.4851375</f>
        <v>125818.08731690659</v>
      </c>
      <c r="C57" s="265">
        <f>(B28/3211479047)*29512102.5172828</f>
        <v>79588.948477753453</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484495.23179342737</v>
      </c>
      <c r="C58" s="265">
        <f>359013000*(B28/3211479047)</f>
        <v>968194.90048567648</v>
      </c>
      <c r="D58" s="265">
        <f>89680000*(B28/3211479047)</f>
        <v>241851.18275816046</v>
      </c>
      <c r="E58" s="265">
        <v>0</v>
      </c>
      <c r="F58" s="266">
        <f>$F$56/$B$43</f>
        <v>13693.802386310661</v>
      </c>
      <c r="G58" s="266">
        <f>$F$56/$B$43</f>
        <v>13693.802386310661</v>
      </c>
      <c r="H58" s="266">
        <f t="shared" ref="H58:P58" si="3">$F$56/$B$43</f>
        <v>13693.802386310661</v>
      </c>
      <c r="I58" s="266">
        <f t="shared" si="3"/>
        <v>13693.802386310661</v>
      </c>
      <c r="J58" s="266">
        <f t="shared" si="3"/>
        <v>13693.802386310661</v>
      </c>
      <c r="K58" s="266">
        <f t="shared" si="3"/>
        <v>13693.802386310661</v>
      </c>
      <c r="L58" s="266">
        <f t="shared" si="3"/>
        <v>13693.802386310661</v>
      </c>
      <c r="M58" s="266">
        <f t="shared" si="3"/>
        <v>13693.802386310661</v>
      </c>
      <c r="N58" s="266">
        <f t="shared" si="3"/>
        <v>13693.802386310661</v>
      </c>
      <c r="O58" s="266">
        <f t="shared" si="3"/>
        <v>13693.802386310661</v>
      </c>
      <c r="P58" s="266">
        <f t="shared" si="3"/>
        <v>13693.802386310661</v>
      </c>
      <c r="Q58" s="266">
        <f>$F$56/$B$43</f>
        <v>13693.802386310661</v>
      </c>
      <c r="R58" s="266">
        <f>$F$56/$B$43</f>
        <v>13693.802386310661</v>
      </c>
      <c r="S58" s="266">
        <f t="shared" ref="S58" si="4">$F$56/$B$43</f>
        <v>13693.802386310661</v>
      </c>
      <c r="T58" s="266">
        <f>$F$56/$B$43</f>
        <v>13693.802386310661</v>
      </c>
      <c r="U58" s="266">
        <f>$F$56/$B$43</f>
        <v>13693.802386310661</v>
      </c>
      <c r="V58" s="266"/>
      <c r="W58" s="266"/>
      <c r="X58" s="266"/>
      <c r="Y58" s="266"/>
    </row>
    <row r="59" spans="1:25" ht="16.5" thickBot="1">
      <c r="A59" s="236" t="s">
        <v>326</v>
      </c>
      <c r="B59" s="267">
        <f>AVERAGE(SUM(B56:B57),(SUM(B56:B57)-B58))*B45</f>
        <v>197263.97330718214</v>
      </c>
      <c r="C59" s="267">
        <f>AVERAGE(SUM(C56:C57),(SUM(C56:C57)-C58))*B45</f>
        <v>116419.45859945733</v>
      </c>
      <c r="D59" s="267">
        <f>AVERAGE(SUM(D56:D57),(SUM(D56:D57)-D58))*B45</f>
        <v>40791.578396717523</v>
      </c>
      <c r="E59" s="267">
        <f>AVERAGE(SUM(E56:E57),(SUM(E56:E57)-E58))*B45</f>
        <v>25675.879474332491</v>
      </c>
      <c r="F59" s="238">
        <f>AVERAGE(SUM(F56:F57),(SUM(F56:F57)-F58))*B45</f>
        <v>24820.016825188075</v>
      </c>
      <c r="G59" s="238">
        <f>AVERAGE(SUM(G56:G57),(SUM(G56:G57)-G58))*B45</f>
        <v>23108.291526899244</v>
      </c>
      <c r="H59" s="238">
        <f>AVERAGE(SUM(H56:H57),(SUM(H56:H57)-H58))*B45</f>
        <v>21396.566228610413</v>
      </c>
      <c r="I59" s="238">
        <f>AVERAGE(SUM(I56:I57),(SUM(I56:I57)-I58))*B45</f>
        <v>19684.840930321581</v>
      </c>
      <c r="J59" s="238">
        <f>AVERAGE(SUM(J56:J57),(SUM(J56:J57)-J58))*B45</f>
        <v>17973.11563203275</v>
      </c>
      <c r="K59" s="238">
        <f>AVERAGE(SUM(K56:K57),(SUM(K56:K57)-K58))*B45</f>
        <v>16261.390333743919</v>
      </c>
      <c r="L59" s="238">
        <f>AVERAGE(SUM(L56:L57),(SUM(L56:L57)-L58))*B45</f>
        <v>14549.665035455084</v>
      </c>
      <c r="M59" s="238">
        <f>AVERAGE(SUM(M56:M57),(SUM(M56:M57)-M58))*B45</f>
        <v>12837.939737166253</v>
      </c>
      <c r="N59" s="238">
        <f>AVERAGE(SUM(N56:N57),(SUM(N56:N57)-N58))*B45</f>
        <v>11126.214438877418</v>
      </c>
      <c r="O59" s="238">
        <f>AVERAGE(SUM(O56:O57),(SUM(O56:O57)-O58))*B45</f>
        <v>9414.4891405885865</v>
      </c>
      <c r="P59" s="238">
        <f>AVERAGE(SUM(P56:P57),(SUM(P56:P57)-P58))*B45</f>
        <v>7702.7638422997525</v>
      </c>
      <c r="Q59" s="238">
        <f>AVERAGE(SUM(Q56:Q57),(SUM(Q56:Q57)-Q58))*B45</f>
        <v>5991.0385440109194</v>
      </c>
      <c r="R59" s="314">
        <f>AVERAGE(SUM(R56:R57),(SUM(R56:R57)-R58))*B45</f>
        <v>4279.3132457220863</v>
      </c>
      <c r="S59" s="314">
        <f>AVERAGE(SUM(S56:S57),(SUM(S56:S57)-S58))*B45</f>
        <v>2567.5879474332542</v>
      </c>
      <c r="T59" s="314">
        <f>AVERAGE(SUM(T56:T57),(SUM(T56:T57)-T58))*B45</f>
        <v>855.86264914442131</v>
      </c>
      <c r="U59" s="314">
        <f>AVERAGE(SUM(U56:U57),(SUM(U56:U57)-U58))*B45</f>
        <v>-855.86264914441131</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1117242.4259999997</v>
      </c>
      <c r="D62" s="245">
        <f>D53*B31</f>
        <v>1164166.6078919999</v>
      </c>
      <c r="E62" s="245">
        <f>E53*B31</f>
        <v>1213061.605423464</v>
      </c>
      <c r="F62" s="245">
        <f>F53*B31</f>
        <v>1264010.1928512496</v>
      </c>
      <c r="G62" s="245">
        <f>G53*B31</f>
        <v>1317098.6209510022</v>
      </c>
      <c r="H62" s="245">
        <f>H53*B31</f>
        <v>1372416.7630309444</v>
      </c>
      <c r="I62" s="245">
        <f>I53*B31</f>
        <v>1430058.2670782441</v>
      </c>
      <c r="J62" s="245">
        <f>J53*B31</f>
        <v>1490120.7142955305</v>
      </c>
      <c r="K62" s="245">
        <f>K53*B31</f>
        <v>1552705.7842959429</v>
      </c>
      <c r="L62" s="245">
        <f>L53*B31</f>
        <v>1617919.4272363726</v>
      </c>
      <c r="M62" s="245">
        <f>M53*B31</f>
        <v>1685872.0431803004</v>
      </c>
      <c r="N62" s="245">
        <f>N53*B31</f>
        <v>1756678.6689938731</v>
      </c>
      <c r="O62" s="245">
        <f>O53*B31</f>
        <v>1830459.1730916158</v>
      </c>
      <c r="P62" s="245">
        <f>P53*B31</f>
        <v>1907338.4583614636</v>
      </c>
      <c r="Q62" s="245">
        <f>Q53*B31</f>
        <v>1987446.6736126451</v>
      </c>
      <c r="R62" s="245">
        <f>R53*B31</f>
        <v>2070919.4339043763</v>
      </c>
      <c r="S62" s="245">
        <f>S53*B31</f>
        <v>2157898.0501283603</v>
      </c>
      <c r="T62" s="245">
        <f>T53*B31</f>
        <v>2248529.7682337514</v>
      </c>
      <c r="U62" s="245">
        <f>U53*B31</f>
        <v>2342968.018499569</v>
      </c>
      <c r="V62" s="245">
        <f>V53*B31</f>
        <v>2441372.6752765509</v>
      </c>
      <c r="W62" s="245">
        <f>W53*B31</f>
        <v>2543910.327638166</v>
      </c>
      <c r="X62" s="245">
        <f>X53*B31</f>
        <v>2650754.561398969</v>
      </c>
      <c r="Y62" s="245">
        <f>Y53*B31</f>
        <v>2762086.252977726</v>
      </c>
    </row>
    <row r="63" spans="1:25">
      <c r="A63" s="234" t="s">
        <v>324</v>
      </c>
      <c r="B63" s="241"/>
      <c r="C63" s="241">
        <f>SUM(C64:C69)</f>
        <v>-230636.80084674162</v>
      </c>
      <c r="D63" s="241">
        <f t="shared" ref="D63:Y63" si="5">SUM(D64:D69)</f>
        <v>-229713.33147853334</v>
      </c>
      <c r="E63" s="241">
        <f t="shared" si="5"/>
        <v>-228865.39887766034</v>
      </c>
      <c r="F63" s="241">
        <f t="shared" si="5"/>
        <v>-228096.17558835063</v>
      </c>
      <c r="G63" s="241">
        <f t="shared" si="5"/>
        <v>-227408.96740168991</v>
      </c>
      <c r="H63" s="241">
        <f t="shared" si="5"/>
        <v>-226807.21895198949</v>
      </c>
      <c r="I63" s="241">
        <f t="shared" si="5"/>
        <v>-226294.51954820158</v>
      </c>
      <c r="J63" s="241">
        <f t="shared" si="5"/>
        <v>-225874.60925025467</v>
      </c>
      <c r="K63" s="241">
        <f t="shared" si="5"/>
        <v>-225551.38520059391</v>
      </c>
      <c r="L63" s="241">
        <f t="shared" si="5"/>
        <v>-225328.90822164743</v>
      </c>
      <c r="M63" s="241">
        <f t="shared" si="5"/>
        <v>-225211.40969038522</v>
      </c>
      <c r="N63" s="241">
        <f t="shared" si="5"/>
        <v>-225203.29870160995</v>
      </c>
      <c r="O63" s="241">
        <f t="shared" si="5"/>
        <v>-225309.16953210614</v>
      </c>
      <c r="P63" s="241">
        <f t="shared" si="5"/>
        <v>-225533.80941828317</v>
      </c>
      <c r="Q63" s="241">
        <f t="shared" si="5"/>
        <v>-225882.20666047963</v>
      </c>
      <c r="R63" s="241">
        <f t="shared" si="5"/>
        <v>-226359.55906764834</v>
      </c>
      <c r="S63" s="241">
        <f t="shared" si="5"/>
        <v>-226971.28275671817</v>
      </c>
      <c r="T63" s="241">
        <f t="shared" si="5"/>
        <v>-227723.02132152894</v>
      </c>
      <c r="U63" s="241">
        <f t="shared" si="5"/>
        <v>-228620.6553868617</v>
      </c>
      <c r="V63" s="241">
        <f t="shared" si="5"/>
        <v>-229670.31256373849</v>
      </c>
      <c r="W63" s="241">
        <f t="shared" si="5"/>
        <v>-230878.37782284408</v>
      </c>
      <c r="X63" s="241">
        <f t="shared" si="5"/>
        <v>-232251.50430363213</v>
      </c>
      <c r="Y63" s="241">
        <f t="shared" si="5"/>
        <v>-233796.62457741325</v>
      </c>
    </row>
    <row r="64" spans="1:25">
      <c r="A64" s="243" t="s">
        <v>323</v>
      </c>
      <c r="B64" s="241"/>
      <c r="C64" s="241">
        <f>-IF(C50&lt;=B33,0,B32*(1+C52)*B31)</f>
        <v>-39288.186388571041</v>
      </c>
      <c r="D64" s="241">
        <f>-IF(D50&lt;=B33,0,B32*(1+D52)*B31)</f>
        <v>-40938.29021689103</v>
      </c>
      <c r="E64" s="241">
        <f>-IF(E50&lt;=B33,0,B32*(1+E52)*B31)</f>
        <v>-42657.698406000454</v>
      </c>
      <c r="F64" s="241">
        <f>-IF(F50&lt;=B33,0,B32*(1+F52)*B31)</f>
        <v>-44449.321739052473</v>
      </c>
      <c r="G64" s="241">
        <f>-IF(G50&lt;=B33,0,B32*(1+G52)*B31)</f>
        <v>-46316.193252092671</v>
      </c>
      <c r="H64" s="241">
        <f>-IF(H50&lt;=B33,0,B32*(1+H52)*B31)</f>
        <v>-48261.47336868057</v>
      </c>
      <c r="I64" s="241">
        <f>-IF(I50&lt;=B33,0,B32*(1+I52)*B31)</f>
        <v>-50288.455250165156</v>
      </c>
      <c r="J64" s="241">
        <f>-IF(J50&lt;=B33,0,B32*(1+J52)*B31)</f>
        <v>-52400.570370672096</v>
      </c>
      <c r="K64" s="241">
        <f>-IF(K50&lt;=B33,0,B32*(1+K52)*B31)</f>
        <v>-54601.394326240326</v>
      </c>
      <c r="L64" s="241">
        <f>-IF(L50&lt;=B33,0,B32*(1+L52)*B31)</f>
        <v>-56894.652887942422</v>
      </c>
      <c r="M64" s="241">
        <f>-IF(M50&lt;=B33,0,B32*(1+M52)*B31)</f>
        <v>-59284.228309236008</v>
      </c>
      <c r="N64" s="241">
        <f>-IF(N50&lt;=B33,0,B32*(1+N52)*B31)</f>
        <v>-61774.165898223924</v>
      </c>
      <c r="O64" s="241">
        <f>-IF(O50&lt;=B33,0,B32*(1+O52)*B31)</f>
        <v>-64368.680865949333</v>
      </c>
      <c r="P64" s="241">
        <f>-IF(P50&lt;=B33,0,B32*(1+P52)*B31)</f>
        <v>-67072.165462319201</v>
      </c>
      <c r="Q64" s="241">
        <f>-IF(Q50&lt;=B33,0,B32*(1+Q52)*B31)</f>
        <v>-69889.196411736615</v>
      </c>
      <c r="R64" s="241">
        <f>-IF(R50&lt;=B33,0,B32*(1+R52)*B31)</f>
        <v>-72824.542661029554</v>
      </c>
      <c r="S64" s="241">
        <f>-IF(S50&lt;=B33,0,B32*(1+S52)*B31)</f>
        <v>-75883.173452792806</v>
      </c>
      <c r="T64" s="241">
        <f>-IF(T50&lt;=B33,0,B32*(1+T52)*B31)</f>
        <v>-79070.266737810118</v>
      </c>
      <c r="U64" s="241">
        <f>-IF(U50&lt;=B33,0,B32*(1+U52)*B31)</f>
        <v>-82391.217940798146</v>
      </c>
      <c r="V64" s="241">
        <f>-IF(V50&lt;=B33,0,B32*(1+V52)*B31)</f>
        <v>-85851.649094311666</v>
      </c>
      <c r="W64" s="241">
        <f>-IF(W50&lt;=B33,0,B32*(1+W52)*B31)</f>
        <v>-89457.418356272756</v>
      </c>
      <c r="X64" s="241">
        <f>-IF(X50&lt;=B33,0,B32*(1+X52)*B31)</f>
        <v>-93214.629927236223</v>
      </c>
      <c r="Y64" s="241">
        <f>-IF(Y50&lt;=B33,0,B32*(1+Y52)*B31)</f>
        <v>-97129.644384180152</v>
      </c>
    </row>
    <row r="65" spans="1:25">
      <c r="A65" s="243" t="str">
        <f>A35</f>
        <v>Прочие расходы при эксплуатации объекта, руб. без НДС</v>
      </c>
      <c r="B65" s="241"/>
      <c r="C65" s="241">
        <f>-IF(C50&lt;=B36,0,B35*(1+C52)*B31)</f>
        <v>-3533.110286742</v>
      </c>
      <c r="D65" s="241">
        <f>-IF(D50&lt;=B36,0,B35*(1+D52)*B31)</f>
        <v>-3681.5009187851642</v>
      </c>
      <c r="E65" s="241">
        <f>-IF(E50&lt;=B36,0,B35*(1+E52)*B31)</f>
        <v>-3836.1239573741414</v>
      </c>
      <c r="F65" s="241">
        <f>-IF(F50&lt;=B36,0,B35*(1+F52)*B31)</f>
        <v>-3997.2411635838548</v>
      </c>
      <c r="G65" s="241">
        <f>-IF(G50&lt;=B36,0,B35*(1+G52)*B31)</f>
        <v>-4165.1252924543769</v>
      </c>
      <c r="H65" s="241">
        <f>-IF(H50&lt;=B36,0,B35*(1+H52)*B31)</f>
        <v>-4340.0605547374607</v>
      </c>
      <c r="I65" s="241">
        <f>-IF(I50&lt;=B36,0,B35*(1+I52)*B31)</f>
        <v>-4522.3430980364346</v>
      </c>
      <c r="J65" s="241">
        <f>-IF(J50&lt;=B36,0,B35*(1+J52)*B31)</f>
        <v>-4712.2815081539648</v>
      </c>
      <c r="K65" s="241">
        <f>-IF(K50&lt;=B36,0,B35*(1+K52)*B31)</f>
        <v>-4910.1973314964316</v>
      </c>
      <c r="L65" s="241">
        <f>-IF(L50&lt;=B36,0,B35*(1+L52)*B31)</f>
        <v>-5116.4256194192822</v>
      </c>
      <c r="M65" s="241">
        <f>-IF(M50&lt;=B36,0,B35*(1+M52)*B31)</f>
        <v>-5331.3154954348929</v>
      </c>
      <c r="N65" s="241">
        <f>-IF(N50&lt;=B36,0,B35*(1+N52)*B31)</f>
        <v>-5555.2307462431581</v>
      </c>
      <c r="O65" s="241">
        <f>-IF(O50&lt;=B36,0,B35*(1+O52)*B31)</f>
        <v>-5788.5504375853707</v>
      </c>
      <c r="P65" s="241">
        <f>-IF(P50&lt;=B36,0,B35*(1+P52)*B31)</f>
        <v>-6031.6695559639575</v>
      </c>
      <c r="Q65" s="241">
        <f>-IF(Q50&lt;=B36,0,B35*(1+Q52)*B31)</f>
        <v>-6284.9996773144439</v>
      </c>
      <c r="R65" s="241">
        <f>-IF(R50&lt;=B36,0,B35*(1+R52)*B31)</f>
        <v>-6548.9696637616507</v>
      </c>
      <c r="S65" s="241">
        <f>-IF(S50&lt;=B36,0,B35*(1+S52)*B31)</f>
        <v>-6824.0263896396409</v>
      </c>
      <c r="T65" s="241">
        <f>-IF(T50&lt;=B36,0,B35*(1+T52)*B31)</f>
        <v>-7110.6354980045062</v>
      </c>
      <c r="U65" s="241">
        <f>-IF(U50&lt;=B36,0,B35*(1+U52)*B31)</f>
        <v>-7409.2821889206962</v>
      </c>
      <c r="V65" s="241">
        <f>-IF(V50&lt;=B36,0,B35*(1+V52)*B31)</f>
        <v>-7720.4720408553658</v>
      </c>
      <c r="W65" s="241">
        <f>-IF(W50&lt;=B36,0,B35*(1+W52)*B31)</f>
        <v>-8044.731866571291</v>
      </c>
      <c r="X65" s="241">
        <f>-IF(X50&lt;=B36,0,B35*(1+X52)*B31)</f>
        <v>-8382.6106049672853</v>
      </c>
      <c r="Y65" s="241">
        <f>-IF(Y50&lt;=B36,0,B35*(1+Y52)*B31)</f>
        <v>-8734.6802503759118</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-187815.50417142859</v>
      </c>
      <c r="D69" s="241">
        <f>-((B28+B29)*B31+(B28+B29)*B31+SUM(B71:D71))/2*2.2%</f>
        <v>-185093.54034285716</v>
      </c>
      <c r="E69" s="241">
        <f>-((B28+B29)*B31+(B28+B29)*B31+SUM(B71:E71))/2*2.2%</f>
        <v>-182371.57651428573</v>
      </c>
      <c r="F69" s="241">
        <f>-((B28+B29)*B31+(B28+B29)*B31+SUM(B71:F71))/2*2.2%</f>
        <v>-179649.6126857143</v>
      </c>
      <c r="G69" s="241">
        <f>-((B28+B29)*B31+(B28+B29)*B31+SUM(B71:G71))/2*2.2%</f>
        <v>-176927.64885714286</v>
      </c>
      <c r="H69" s="241">
        <f>-((B28+B29)*B31+(B28+B29)*B31+SUM(B71:H71))/2*2.2%</f>
        <v>-174205.68502857146</v>
      </c>
      <c r="I69" s="241">
        <f>-((B28+B29)*B31+(B28+B29)*B31+SUM(B71:I71))/2*2.2%</f>
        <v>-171483.7212</v>
      </c>
      <c r="J69" s="241">
        <f>-((B28+B29)*B31+(B28+B29)*B31+SUM(B71:J71))/2*2.2%</f>
        <v>-168761.7573714286</v>
      </c>
      <c r="K69" s="241">
        <f>-((B28+B29)*B31+(B28+B29)*B31+SUM(B71:K71))/2*2.2%</f>
        <v>-166039.79354285717</v>
      </c>
      <c r="L69" s="241">
        <f>-((B28+B29)*B31+(B28+B29)*B31+SUM(B71:L71))/2*2.2%</f>
        <v>-163317.82971428573</v>
      </c>
      <c r="M69" s="241">
        <f>-((B28+B29)*B31+(B28+B29)*B31+SUM(B71:M71))/2*2.2%</f>
        <v>-160595.8658857143</v>
      </c>
      <c r="N69" s="241">
        <f>-((B28+B29)*B31+(B28+B29)*B31+SUM(B71:N71))/2*2.2%</f>
        <v>-157873.90205714287</v>
      </c>
      <c r="O69" s="241">
        <f>-((B28+B29)*B31+(B28+B29)*B31+SUM(B71:O71))/2*2.2%</f>
        <v>-155151.93822857144</v>
      </c>
      <c r="P69" s="241">
        <f>-((B28+B29)*B31+(B28+B29)*B31+SUM(B71:P71))/2*2.2%</f>
        <v>-152429.97440000001</v>
      </c>
      <c r="Q69" s="241">
        <f>-((B28+B29)*B31+(B28+B29)*B31+SUM(B71:Q71))/2*2.2%</f>
        <v>-149708.01057142857</v>
      </c>
      <c r="R69" s="241">
        <f>-((B28+B29)*B31+(B28+B29)*B31+SUM(B71:R71))/2*2.2%</f>
        <v>-146986.04674285714</v>
      </c>
      <c r="S69" s="241">
        <f>-((B28+B29)*B31+(B28+B29)*B31+SUM(B71:S71))/2*2.2%</f>
        <v>-144264.08291428574</v>
      </c>
      <c r="T69" s="241">
        <f>-((B28+B29)*B31+(B28+B29)*B31+SUM(B71:T71))/2*2.2%</f>
        <v>-141542.11908571431</v>
      </c>
      <c r="U69" s="241">
        <f>-((B28+B29)*B31+(B28+B29)*B31+SUM(B71:U71))/2*2.2%</f>
        <v>-138820.15525714288</v>
      </c>
      <c r="V69" s="241">
        <f>-((B28+B29)*B31+(B28+B29)*B31+SUM(B71:V71))/2*2.2%</f>
        <v>-136098.19142857144</v>
      </c>
      <c r="W69" s="241">
        <f>-((B28+B29)*B31+(B28+B29)*B31+SUM(B71:W71))/2*2.2%</f>
        <v>-133376.22760000004</v>
      </c>
      <c r="X69" s="241">
        <f>-((B28+B29)*B31+(B28+B29)*B31+SUM(B71:X71))/2*2.2%</f>
        <v>-130654.26377142861</v>
      </c>
      <c r="Y69" s="241">
        <f>-((B28+B29)*B31+(B28+B29)*B31+SUM(B71:Y71))/2*2.2%</f>
        <v>-127932.29994285718</v>
      </c>
    </row>
    <row r="70" spans="1:25">
      <c r="A70" s="242" t="s">
        <v>568</v>
      </c>
      <c r="B70" s="245"/>
      <c r="C70" s="245">
        <f>C62+C63</f>
        <v>886605.62515325809</v>
      </c>
      <c r="D70" s="245">
        <f t="shared" ref="D70:Y70" si="6">D62+D63</f>
        <v>934453.27641346655</v>
      </c>
      <c r="E70" s="245">
        <f t="shared" si="6"/>
        <v>984196.2065458037</v>
      </c>
      <c r="F70" s="245">
        <f t="shared" si="6"/>
        <v>1035914.017262899</v>
      </c>
      <c r="G70" s="245">
        <f t="shared" si="6"/>
        <v>1089689.6535493124</v>
      </c>
      <c r="H70" s="245">
        <f t="shared" si="6"/>
        <v>1145609.544078955</v>
      </c>
      <c r="I70" s="245">
        <f t="shared" si="6"/>
        <v>1203763.7475300427</v>
      </c>
      <c r="J70" s="245">
        <f t="shared" si="6"/>
        <v>1264246.1050452758</v>
      </c>
      <c r="K70" s="245">
        <f t="shared" si="6"/>
        <v>1327154.399095349</v>
      </c>
      <c r="L70" s="245">
        <f t="shared" si="6"/>
        <v>1392590.5190147252</v>
      </c>
      <c r="M70" s="245">
        <f t="shared" si="6"/>
        <v>1460660.6334899152</v>
      </c>
      <c r="N70" s="245">
        <f t="shared" si="6"/>
        <v>1531475.3702922631</v>
      </c>
      <c r="O70" s="245">
        <f t="shared" si="6"/>
        <v>1605150.0035595098</v>
      </c>
      <c r="P70" s="245">
        <f t="shared" si="6"/>
        <v>1681804.6489431805</v>
      </c>
      <c r="Q70" s="245">
        <f t="shared" si="6"/>
        <v>1761564.4669521656</v>
      </c>
      <c r="R70" s="245">
        <f t="shared" si="6"/>
        <v>1844559.874836728</v>
      </c>
      <c r="S70" s="245">
        <f t="shared" si="6"/>
        <v>1930926.7673716422</v>
      </c>
      <c r="T70" s="245">
        <f t="shared" si="6"/>
        <v>2020806.7469122224</v>
      </c>
      <c r="U70" s="245">
        <f t="shared" si="6"/>
        <v>2114347.3631127072</v>
      </c>
      <c r="V70" s="245">
        <f t="shared" si="6"/>
        <v>2211702.3627128126</v>
      </c>
      <c r="W70" s="245">
        <f t="shared" si="6"/>
        <v>2313031.9498153217</v>
      </c>
      <c r="X70" s="245">
        <f t="shared" si="6"/>
        <v>2418503.0570953367</v>
      </c>
      <c r="Y70" s="245">
        <f t="shared" si="6"/>
        <v>2528289.6284003127</v>
      </c>
    </row>
    <row r="71" spans="1:25">
      <c r="A71" s="243" t="s">
        <v>317</v>
      </c>
      <c r="B71" s="241"/>
      <c r="C71" s="241">
        <f>IF(B28-ABS(SUM(B71:B71))&gt;0,-B28/B30,0)</f>
        <v>-247451.25714285715</v>
      </c>
      <c r="D71" s="241">
        <f>IF(B28-ABS(SUM(B71:C71))&gt;0,-B28/B30,0)</f>
        <v>-247451.25714285715</v>
      </c>
      <c r="E71" s="241">
        <f>IF(B28-ABS(SUM(B71:D71))&gt;0,-B28/B30,0)</f>
        <v>-247451.25714285715</v>
      </c>
      <c r="F71" s="241">
        <f>IF(B28-ABS(SUM(B71:E71))&gt;0,-B28/B30,0)</f>
        <v>-247451.25714285715</v>
      </c>
      <c r="G71" s="241">
        <f>IF(B28-ABS(SUM(B71:F71))&gt;0,-B28/B30,0)</f>
        <v>-247451.25714285715</v>
      </c>
      <c r="H71" s="241">
        <f>IF(B28-ABS(SUM(B71:G71))&gt;0,-B28/B30,0)</f>
        <v>-247451.25714285715</v>
      </c>
      <c r="I71" s="241">
        <f>IF(B28-ABS(SUM(B71:H71))&gt;0,-B28/B30,0)</f>
        <v>-247451.25714285715</v>
      </c>
      <c r="J71" s="241">
        <f>IF(B28-ABS(SUM(B71:I71))&gt;0,-B28/B30,0)</f>
        <v>-247451.25714285715</v>
      </c>
      <c r="K71" s="241">
        <f>IF(B28-ABS(SUM(B71:J71))&gt;0,-B28/B30,0)</f>
        <v>-247451.25714285715</v>
      </c>
      <c r="L71" s="241">
        <f>IF(B28-ABS(SUM(B71:K71))&gt;0,-B28/B30,0)</f>
        <v>-247451.25714285715</v>
      </c>
      <c r="M71" s="241">
        <f>IF(B28-ABS(SUM(B71:L71))&gt;0,-B28/B30,0)</f>
        <v>-247451.25714285715</v>
      </c>
      <c r="N71" s="241">
        <f>IF(B28-ABS(SUM(B71:M71))&gt;0,-B28/B30,0)</f>
        <v>-247451.25714285715</v>
      </c>
      <c r="O71" s="241">
        <f>IF(B28-ABS(SUM(B71:N71))&gt;0,-B28/B30,0)</f>
        <v>-247451.25714285715</v>
      </c>
      <c r="P71" s="241">
        <f>IF(B28-ABS(SUM(B71:O71))&gt;0,-B28/B30,0)</f>
        <v>-247451.25714285715</v>
      </c>
      <c r="Q71" s="241">
        <f>IF(B28-ABS(SUM(B71:P71))&gt;0,-B28/B30,0)</f>
        <v>-247451.25714285715</v>
      </c>
      <c r="R71" s="241">
        <f>IF(B28-ABS(SUM(B71:Q71))&gt;0,-B28/B30,0)</f>
        <v>-247451.25714285715</v>
      </c>
      <c r="S71" s="241">
        <f>IF(B28-ABS(SUM(B71:R71))&gt;0,-B28/B30,0)</f>
        <v>-247451.25714285715</v>
      </c>
      <c r="T71" s="241">
        <f>IF(B28-ABS(SUM(B71:S71))&gt;0,-B28/B30,0)</f>
        <v>-247451.25714285715</v>
      </c>
      <c r="U71" s="241">
        <f>IF(B28-ABS(SUM(B71:T71))&gt;0,-B28/B30,0)</f>
        <v>-247451.25714285715</v>
      </c>
      <c r="V71" s="241">
        <f>IF(B28-ABS(SUM(B71:U71))&gt;0,-B28/B30,0)</f>
        <v>-247451.25714285715</v>
      </c>
      <c r="W71" s="241">
        <f>IF(B28-ABS(SUM(B71:V71))&gt;0,-B28/B30,0)</f>
        <v>-247451.25714285715</v>
      </c>
      <c r="X71" s="241">
        <f>IF(B28-ABS(SUM(B71:W71))&gt;0,-B28/B30,0)</f>
        <v>-247451.25714285715</v>
      </c>
      <c r="Y71" s="241">
        <f>IF(B28-ABS(SUM(B71:X71))&gt;0,-B28/B30,0)</f>
        <v>-247451.25714285715</v>
      </c>
    </row>
    <row r="72" spans="1:25">
      <c r="A72" s="242" t="s">
        <v>569</v>
      </c>
      <c r="B72" s="245"/>
      <c r="C72" s="245">
        <f>C70+C71</f>
        <v>639154.36801040091</v>
      </c>
      <c r="D72" s="245">
        <f t="shared" ref="D72:Y72" si="7">D70+D71</f>
        <v>687002.01927060937</v>
      </c>
      <c r="E72" s="245">
        <f t="shared" si="7"/>
        <v>736744.94940294651</v>
      </c>
      <c r="F72" s="245">
        <f t="shared" si="7"/>
        <v>788462.76012004178</v>
      </c>
      <c r="G72" s="245">
        <f t="shared" si="7"/>
        <v>842238.3964064552</v>
      </c>
      <c r="H72" s="245">
        <f t="shared" si="7"/>
        <v>898158.28693609778</v>
      </c>
      <c r="I72" s="245">
        <f t="shared" si="7"/>
        <v>956312.49038718548</v>
      </c>
      <c r="J72" s="245">
        <f t="shared" si="7"/>
        <v>1016794.8479024186</v>
      </c>
      <c r="K72" s="245">
        <f t="shared" si="7"/>
        <v>1079703.1419524918</v>
      </c>
      <c r="L72" s="245">
        <f t="shared" si="7"/>
        <v>1145139.261871868</v>
      </c>
      <c r="M72" s="245">
        <f t="shared" si="7"/>
        <v>1213209.376347058</v>
      </c>
      <c r="N72" s="245">
        <f t="shared" si="7"/>
        <v>1284024.1131494059</v>
      </c>
      <c r="O72" s="245">
        <f t="shared" si="7"/>
        <v>1357698.7464166526</v>
      </c>
      <c r="P72" s="245">
        <f t="shared" si="7"/>
        <v>1434353.3918003233</v>
      </c>
      <c r="Q72" s="245">
        <f t="shared" si="7"/>
        <v>1514113.2098093084</v>
      </c>
      <c r="R72" s="245">
        <f t="shared" si="7"/>
        <v>1597108.6176938708</v>
      </c>
      <c r="S72" s="245">
        <f t="shared" si="7"/>
        <v>1683475.510228785</v>
      </c>
      <c r="T72" s="245">
        <f t="shared" si="7"/>
        <v>1773355.4897693652</v>
      </c>
      <c r="U72" s="245">
        <f t="shared" si="7"/>
        <v>1866896.10596985</v>
      </c>
      <c r="V72" s="245">
        <f t="shared" si="7"/>
        <v>1964251.1055699554</v>
      </c>
      <c r="W72" s="245">
        <f t="shared" si="7"/>
        <v>2065580.6926724645</v>
      </c>
      <c r="X72" s="245">
        <f t="shared" si="7"/>
        <v>2171051.7999524795</v>
      </c>
      <c r="Y72" s="245">
        <f t="shared" si="7"/>
        <v>2280838.3712574556</v>
      </c>
    </row>
    <row r="73" spans="1:25">
      <c r="A73" s="243" t="s">
        <v>316</v>
      </c>
      <c r="B73" s="241">
        <f>-B59</f>
        <v>-197263.97330718214</v>
      </c>
      <c r="C73" s="241">
        <f>-C59</f>
        <v>-116419.45859945733</v>
      </c>
      <c r="D73" s="241">
        <f t="shared" ref="D73:Y73" si="8">-D59</f>
        <v>-40791.578396717523</v>
      </c>
      <c r="E73" s="241">
        <f t="shared" si="8"/>
        <v>-25675.879474332491</v>
      </c>
      <c r="F73" s="241">
        <f t="shared" si="8"/>
        <v>-24820.016825188075</v>
      </c>
      <c r="G73" s="241">
        <f t="shared" si="8"/>
        <v>-23108.291526899244</v>
      </c>
      <c r="H73" s="241">
        <f t="shared" si="8"/>
        <v>-21396.566228610413</v>
      </c>
      <c r="I73" s="241">
        <f t="shared" si="8"/>
        <v>-19684.840930321581</v>
      </c>
      <c r="J73" s="241">
        <f t="shared" si="8"/>
        <v>-17973.11563203275</v>
      </c>
      <c r="K73" s="241">
        <f t="shared" si="8"/>
        <v>-16261.390333743919</v>
      </c>
      <c r="L73" s="241">
        <f t="shared" si="8"/>
        <v>-14549.665035455084</v>
      </c>
      <c r="M73" s="241">
        <f t="shared" si="8"/>
        <v>-12837.939737166253</v>
      </c>
      <c r="N73" s="241">
        <f t="shared" si="8"/>
        <v>-11126.214438877418</v>
      </c>
      <c r="O73" s="241">
        <f t="shared" si="8"/>
        <v>-9414.4891405885865</v>
      </c>
      <c r="P73" s="241">
        <f t="shared" si="8"/>
        <v>-7702.7638422997525</v>
      </c>
      <c r="Q73" s="241">
        <f t="shared" si="8"/>
        <v>-5991.0385440109194</v>
      </c>
      <c r="R73" s="241">
        <f t="shared" si="8"/>
        <v>-4279.3132457220863</v>
      </c>
      <c r="S73" s="241">
        <f t="shared" si="8"/>
        <v>-2567.5879474332542</v>
      </c>
      <c r="T73" s="241">
        <f t="shared" si="8"/>
        <v>-855.86264914442131</v>
      </c>
      <c r="U73" s="241">
        <f t="shared" si="8"/>
        <v>855.86264914441131</v>
      </c>
      <c r="V73" s="241">
        <f t="shared" si="8"/>
        <v>0</v>
      </c>
      <c r="W73" s="241">
        <f t="shared" si="8"/>
        <v>0</v>
      </c>
      <c r="X73" s="241">
        <f t="shared" si="8"/>
        <v>0</v>
      </c>
      <c r="Y73" s="241">
        <f t="shared" si="8"/>
        <v>0</v>
      </c>
    </row>
    <row r="74" spans="1:25">
      <c r="A74" s="242" t="s">
        <v>320</v>
      </c>
      <c r="B74" s="245"/>
      <c r="C74" s="245">
        <f>C72+C73</f>
        <v>522734.90941094357</v>
      </c>
      <c r="D74" s="245">
        <f t="shared" ref="D74:Y74" si="9">D72+D73</f>
        <v>646210.44087389181</v>
      </c>
      <c r="E74" s="245">
        <f t="shared" si="9"/>
        <v>711069.06992861407</v>
      </c>
      <c r="F74" s="245">
        <f t="shared" si="9"/>
        <v>763642.74329485372</v>
      </c>
      <c r="G74" s="245">
        <f t="shared" si="9"/>
        <v>819130.10487955599</v>
      </c>
      <c r="H74" s="245">
        <f t="shared" si="9"/>
        <v>876761.72070748731</v>
      </c>
      <c r="I74" s="245">
        <f t="shared" si="9"/>
        <v>936627.64945686387</v>
      </c>
      <c r="J74" s="245">
        <f t="shared" si="9"/>
        <v>998821.73227038584</v>
      </c>
      <c r="K74" s="245">
        <f t="shared" si="9"/>
        <v>1063441.7516187478</v>
      </c>
      <c r="L74" s="245">
        <f t="shared" si="9"/>
        <v>1130589.596836413</v>
      </c>
      <c r="M74" s="245">
        <f t="shared" si="9"/>
        <v>1200371.4366098917</v>
      </c>
      <c r="N74" s="245">
        <f t="shared" si="9"/>
        <v>1272897.8987105284</v>
      </c>
      <c r="O74" s="245">
        <f t="shared" si="9"/>
        <v>1348284.257276064</v>
      </c>
      <c r="P74" s="245">
        <f t="shared" si="9"/>
        <v>1426650.6279580235</v>
      </c>
      <c r="Q74" s="245">
        <f t="shared" si="9"/>
        <v>1508122.1712652976</v>
      </c>
      <c r="R74" s="245">
        <f t="shared" si="9"/>
        <v>1592829.3044481487</v>
      </c>
      <c r="S74" s="245">
        <f t="shared" si="9"/>
        <v>1680907.9222813516</v>
      </c>
      <c r="T74" s="245">
        <f t="shared" si="9"/>
        <v>1772499.6271202208</v>
      </c>
      <c r="U74" s="245">
        <f t="shared" si="9"/>
        <v>1867751.9686189943</v>
      </c>
      <c r="V74" s="245">
        <f t="shared" si="9"/>
        <v>1964251.1055699554</v>
      </c>
      <c r="W74" s="245">
        <f t="shared" si="9"/>
        <v>2065580.6926724645</v>
      </c>
      <c r="X74" s="245">
        <f t="shared" si="9"/>
        <v>2171051.7999524795</v>
      </c>
      <c r="Y74" s="245">
        <f t="shared" si="9"/>
        <v>2280838.3712574556</v>
      </c>
    </row>
    <row r="75" spans="1:25">
      <c r="A75" s="243" t="s">
        <v>315</v>
      </c>
      <c r="B75" s="241"/>
      <c r="C75" s="241">
        <f>-C74*B39</f>
        <v>-104546.98188218872</v>
      </c>
      <c r="D75" s="241">
        <f>-D74*B39</f>
        <v>-129242.08817477837</v>
      </c>
      <c r="E75" s="241">
        <f>-E74*B39</f>
        <v>-142213.81398572281</v>
      </c>
      <c r="F75" s="241">
        <f>-F74*B39</f>
        <v>-152728.54865897074</v>
      </c>
      <c r="G75" s="241">
        <f>-G74*B39</f>
        <v>-163826.0209759112</v>
      </c>
      <c r="H75" s="241">
        <f>-H74*B39</f>
        <v>-175352.34414149748</v>
      </c>
      <c r="I75" s="241">
        <f>-I74*B39</f>
        <v>-187325.52989137277</v>
      </c>
      <c r="J75" s="241">
        <f>-J74*B39</f>
        <v>-199764.34645407717</v>
      </c>
      <c r="K75" s="241">
        <f>-K74*B39</f>
        <v>-212688.35032374959</v>
      </c>
      <c r="L75" s="241">
        <f>-L74*B39</f>
        <v>-226117.91936728262</v>
      </c>
      <c r="M75" s="241">
        <f>-M74*B39</f>
        <v>-240074.28732197837</v>
      </c>
      <c r="N75" s="241">
        <f>-N74*B39</f>
        <v>-254579.57974210568</v>
      </c>
      <c r="O75" s="241">
        <f>-O74*B39</f>
        <v>-269656.8514552128</v>
      </c>
      <c r="P75" s="241">
        <f>-P74*B39</f>
        <v>-285330.12559160468</v>
      </c>
      <c r="Q75" s="241">
        <f>-Q74*B39</f>
        <v>-301624.4342530595</v>
      </c>
      <c r="R75" s="241">
        <f>-R74*B39</f>
        <v>-318565.86088962975</v>
      </c>
      <c r="S75" s="241">
        <f>-S74*B39</f>
        <v>-336181.58445627033</v>
      </c>
      <c r="T75" s="241">
        <f>-T74*B39</f>
        <v>-354499.9254240442</v>
      </c>
      <c r="U75" s="241">
        <f>-U74*B39</f>
        <v>-373550.39372379892</v>
      </c>
      <c r="V75" s="241">
        <f>-V74*B39</f>
        <v>-392850.22111399111</v>
      </c>
      <c r="W75" s="241">
        <f>-W74*B39</f>
        <v>-413116.13853449293</v>
      </c>
      <c r="X75" s="241">
        <f>-X74*B39</f>
        <v>-434210.35999049596</v>
      </c>
      <c r="Y75" s="241">
        <f>-Y74*B39</f>
        <v>-456167.67425149115</v>
      </c>
    </row>
    <row r="76" spans="1:25" ht="16.5" thickBot="1">
      <c r="A76" s="316" t="s">
        <v>319</v>
      </c>
      <c r="B76" s="317"/>
      <c r="C76" s="317">
        <f>C74+C75</f>
        <v>418187.92752875487</v>
      </c>
      <c r="D76" s="317">
        <f t="shared" ref="D76:Y76" si="10">D74+D75</f>
        <v>516968.35269911343</v>
      </c>
      <c r="E76" s="317">
        <f t="shared" si="10"/>
        <v>568855.25594289124</v>
      </c>
      <c r="F76" s="317">
        <f t="shared" si="10"/>
        <v>610914.19463588297</v>
      </c>
      <c r="G76" s="317">
        <f t="shared" si="10"/>
        <v>655304.08390364482</v>
      </c>
      <c r="H76" s="317">
        <f t="shared" si="10"/>
        <v>701409.37656598981</v>
      </c>
      <c r="I76" s="317">
        <f t="shared" si="10"/>
        <v>749302.1195654911</v>
      </c>
      <c r="J76" s="317">
        <f t="shared" si="10"/>
        <v>799057.38581630867</v>
      </c>
      <c r="K76" s="317">
        <f t="shared" si="10"/>
        <v>850753.40129499824</v>
      </c>
      <c r="L76" s="317">
        <f t="shared" si="10"/>
        <v>904471.67746913037</v>
      </c>
      <c r="M76" s="317">
        <f t="shared" si="10"/>
        <v>960297.14928791334</v>
      </c>
      <c r="N76" s="317">
        <f t="shared" si="10"/>
        <v>1018318.3189684227</v>
      </c>
      <c r="O76" s="317">
        <f t="shared" si="10"/>
        <v>1078627.4058208512</v>
      </c>
      <c r="P76" s="317">
        <f t="shared" si="10"/>
        <v>1141320.5023664187</v>
      </c>
      <c r="Q76" s="317">
        <f t="shared" si="10"/>
        <v>1206497.737012238</v>
      </c>
      <c r="R76" s="317">
        <f t="shared" si="10"/>
        <v>1274263.443558519</v>
      </c>
      <c r="S76" s="317">
        <f t="shared" si="10"/>
        <v>1344726.3378250813</v>
      </c>
      <c r="T76" s="317">
        <f t="shared" si="10"/>
        <v>1417999.7016961765</v>
      </c>
      <c r="U76" s="317">
        <f t="shared" si="10"/>
        <v>1494201.5748951954</v>
      </c>
      <c r="V76" s="317">
        <f t="shared" si="10"/>
        <v>1571400.8844559644</v>
      </c>
      <c r="W76" s="317">
        <f t="shared" si="10"/>
        <v>1652464.5541379717</v>
      </c>
      <c r="X76" s="317">
        <f t="shared" si="10"/>
        <v>1736841.4399619836</v>
      </c>
      <c r="Y76" s="317">
        <f t="shared" si="10"/>
        <v>1824670.6970059643</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639154.36801040091</v>
      </c>
      <c r="D79" s="245">
        <f t="shared" si="12"/>
        <v>687002.01927060937</v>
      </c>
      <c r="E79" s="245">
        <f t="shared" si="12"/>
        <v>736744.94940294651</v>
      </c>
      <c r="F79" s="245">
        <f t="shared" si="12"/>
        <v>788462.76012004178</v>
      </c>
      <c r="G79" s="245">
        <f t="shared" si="12"/>
        <v>842238.3964064552</v>
      </c>
      <c r="H79" s="245">
        <f t="shared" si="12"/>
        <v>898158.28693609778</v>
      </c>
      <c r="I79" s="245">
        <f t="shared" si="12"/>
        <v>956312.49038718548</v>
      </c>
      <c r="J79" s="245">
        <f t="shared" si="12"/>
        <v>1016794.8479024186</v>
      </c>
      <c r="K79" s="245">
        <f t="shared" si="12"/>
        <v>1079703.1419524918</v>
      </c>
      <c r="L79" s="245">
        <f t="shared" si="12"/>
        <v>1145139.261871868</v>
      </c>
      <c r="M79" s="245">
        <f t="shared" si="12"/>
        <v>1213209.376347058</v>
      </c>
      <c r="N79" s="245">
        <f t="shared" si="12"/>
        <v>1284024.1131494059</v>
      </c>
      <c r="O79" s="245">
        <f t="shared" si="12"/>
        <v>1357698.7464166526</v>
      </c>
      <c r="P79" s="245">
        <f t="shared" si="12"/>
        <v>1434353.3918003233</v>
      </c>
      <c r="Q79" s="245">
        <f t="shared" si="12"/>
        <v>1514113.2098093084</v>
      </c>
      <c r="R79" s="245">
        <f t="shared" si="12"/>
        <v>1597108.6176938708</v>
      </c>
      <c r="S79" s="245">
        <f t="shared" si="12"/>
        <v>1683475.510228785</v>
      </c>
      <c r="T79" s="245">
        <f t="shared" si="12"/>
        <v>1773355.4897693652</v>
      </c>
      <c r="U79" s="245">
        <f t="shared" si="12"/>
        <v>1866896.10596985</v>
      </c>
      <c r="V79" s="245">
        <f t="shared" si="12"/>
        <v>1964251.1055699554</v>
      </c>
      <c r="W79" s="245">
        <f t="shared" si="12"/>
        <v>2065580.6926724645</v>
      </c>
      <c r="X79" s="245">
        <f t="shared" si="12"/>
        <v>2171051.7999524795</v>
      </c>
      <c r="Y79" s="245">
        <f t="shared" si="12"/>
        <v>2280838.3712574556</v>
      </c>
    </row>
    <row r="80" spans="1:25">
      <c r="A80" s="243" t="s">
        <v>317</v>
      </c>
      <c r="B80" s="241">
        <f t="shared" ref="B80:Y80" si="13">-B71</f>
        <v>0</v>
      </c>
      <c r="C80" s="241">
        <f>-C71</f>
        <v>247451.25714285715</v>
      </c>
      <c r="D80" s="241">
        <f>-D71</f>
        <v>247451.25714285715</v>
      </c>
      <c r="E80" s="241">
        <f t="shared" si="13"/>
        <v>247451.25714285715</v>
      </c>
      <c r="F80" s="241">
        <f t="shared" si="13"/>
        <v>247451.25714285715</v>
      </c>
      <c r="G80" s="241">
        <f t="shared" si="13"/>
        <v>247451.25714285715</v>
      </c>
      <c r="H80" s="241">
        <f t="shared" si="13"/>
        <v>247451.25714285715</v>
      </c>
      <c r="I80" s="241">
        <f t="shared" si="13"/>
        <v>247451.25714285715</v>
      </c>
      <c r="J80" s="241">
        <f t="shared" si="13"/>
        <v>247451.25714285715</v>
      </c>
      <c r="K80" s="241">
        <f t="shared" si="13"/>
        <v>247451.25714285715</v>
      </c>
      <c r="L80" s="241">
        <f t="shared" si="13"/>
        <v>247451.25714285715</v>
      </c>
      <c r="M80" s="241">
        <f t="shared" si="13"/>
        <v>247451.25714285715</v>
      </c>
      <c r="N80" s="241">
        <f t="shared" si="13"/>
        <v>247451.25714285715</v>
      </c>
      <c r="O80" s="241">
        <f t="shared" si="13"/>
        <v>247451.25714285715</v>
      </c>
      <c r="P80" s="241">
        <f t="shared" si="13"/>
        <v>247451.25714285715</v>
      </c>
      <c r="Q80" s="241">
        <f t="shared" si="13"/>
        <v>247451.25714285715</v>
      </c>
      <c r="R80" s="241">
        <f t="shared" si="13"/>
        <v>247451.25714285715</v>
      </c>
      <c r="S80" s="241">
        <f t="shared" si="13"/>
        <v>247451.25714285715</v>
      </c>
      <c r="T80" s="241">
        <f t="shared" si="13"/>
        <v>247451.25714285715</v>
      </c>
      <c r="U80" s="241">
        <f t="shared" si="13"/>
        <v>247451.25714285715</v>
      </c>
      <c r="V80" s="241">
        <f t="shared" si="13"/>
        <v>247451.25714285715</v>
      </c>
      <c r="W80" s="241">
        <f t="shared" si="13"/>
        <v>247451.25714285715</v>
      </c>
      <c r="X80" s="241">
        <f t="shared" si="13"/>
        <v>247451.25714285715</v>
      </c>
      <c r="Y80" s="241">
        <f t="shared" si="13"/>
        <v>247451.25714285715</v>
      </c>
    </row>
    <row r="81" spans="1:25">
      <c r="A81" s="243" t="s">
        <v>316</v>
      </c>
      <c r="B81" s="241">
        <f t="shared" ref="B81:Y81" si="14">B73</f>
        <v>-197263.97330718214</v>
      </c>
      <c r="C81" s="241">
        <f>C73</f>
        <v>-116419.45859945733</v>
      </c>
      <c r="D81" s="241">
        <f t="shared" si="14"/>
        <v>-40791.578396717523</v>
      </c>
      <c r="E81" s="241">
        <f t="shared" si="14"/>
        <v>-25675.879474332491</v>
      </c>
      <c r="F81" s="241">
        <f t="shared" si="14"/>
        <v>-24820.016825188075</v>
      </c>
      <c r="G81" s="241">
        <f t="shared" si="14"/>
        <v>-23108.291526899244</v>
      </c>
      <c r="H81" s="241">
        <f t="shared" si="14"/>
        <v>-21396.566228610413</v>
      </c>
      <c r="I81" s="241">
        <f t="shared" si="14"/>
        <v>-19684.840930321581</v>
      </c>
      <c r="J81" s="241">
        <f t="shared" si="14"/>
        <v>-17973.11563203275</v>
      </c>
      <c r="K81" s="241">
        <f t="shared" si="14"/>
        <v>-16261.390333743919</v>
      </c>
      <c r="L81" s="241">
        <f t="shared" si="14"/>
        <v>-14549.665035455084</v>
      </c>
      <c r="M81" s="241">
        <f t="shared" si="14"/>
        <v>-12837.939737166253</v>
      </c>
      <c r="N81" s="241">
        <f t="shared" si="14"/>
        <v>-11126.214438877418</v>
      </c>
      <c r="O81" s="241">
        <f t="shared" si="14"/>
        <v>-9414.4891405885865</v>
      </c>
      <c r="P81" s="241">
        <f t="shared" si="14"/>
        <v>-7702.7638422997525</v>
      </c>
      <c r="Q81" s="241">
        <f t="shared" si="14"/>
        <v>-5991.0385440109194</v>
      </c>
      <c r="R81" s="241">
        <f t="shared" si="14"/>
        <v>-4279.3132457220863</v>
      </c>
      <c r="S81" s="241">
        <f t="shared" si="14"/>
        <v>-2567.5879474332542</v>
      </c>
      <c r="T81" s="241">
        <f t="shared" si="14"/>
        <v>-855.86264914442131</v>
      </c>
      <c r="U81" s="241">
        <f t="shared" si="14"/>
        <v>855.86264914441131</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-104546.98188218872</v>
      </c>
      <c r="D82" s="241">
        <f>IF(SUM(B75:D75)+SUM(A82:C82)&gt;0,0,SUM(B75:D75)-SUM(A82:C82))</f>
        <v>-129242.08817477837</v>
      </c>
      <c r="E82" s="241">
        <f>IF(SUM(B75:E75)+SUM(A82:D82)&gt;0,0,SUM(B75:E75)-SUM(A82:D82))</f>
        <v>-142213.81398572284</v>
      </c>
      <c r="F82" s="241">
        <f>IF(SUM(B75:F75)+SUM(A82:E82)&gt;0,0,SUM(B75:F75)-SUM(A82:E82))</f>
        <v>-152728.54865897074</v>
      </c>
      <c r="G82" s="241">
        <f>IF(SUM(B75:G75)+SUM(A82:F82)&gt;0,0,SUM(B75:G75)-SUM(A82:F82))</f>
        <v>-163826.02097591117</v>
      </c>
      <c r="H82" s="241">
        <f>IF(SUM(B75:H75)+SUM(A82:G82)&gt;0,0,SUM(B75:H75)-SUM(A82:G82))</f>
        <v>-175352.34414149751</v>
      </c>
      <c r="I82" s="241">
        <f>IF(SUM(B75:I75)+SUM(A82:H82)&gt;0,0,SUM(B75:I75)-SUM(A82:H82))</f>
        <v>-187325.52989137289</v>
      </c>
      <c r="J82" s="241">
        <f>IF(SUM(B75:J75)+SUM(A82:I82)&gt;0,0,SUM(B75:J75)-SUM(A82:I82))</f>
        <v>-199764.34645407717</v>
      </c>
      <c r="K82" s="241">
        <f>IF(SUM(B75:K75)+SUM(A82:J82)&gt;0,0,SUM(B75:K75)-SUM(A82:J82))</f>
        <v>-212688.35032374947</v>
      </c>
      <c r="L82" s="241">
        <f>IF(SUM(B75:L75)+SUM(A82:K82)&gt;0,0,SUM(B75:L75)-SUM(A82:K82))</f>
        <v>-226117.91936728265</v>
      </c>
      <c r="M82" s="241">
        <f>IF(SUM(B75:M75)+SUM(A82:L82)&gt;0,0,SUM(B75:M75)-SUM(A82:L82))</f>
        <v>-240074.28732197825</v>
      </c>
      <c r="N82" s="241">
        <f>IF(SUM(B75:N75)+SUM(A82:M82)&gt;0,0,SUM(B75:N75)-SUM(A82:M82))</f>
        <v>-254579.57974210568</v>
      </c>
      <c r="O82" s="241">
        <f>IF(SUM(B75:O75)+SUM(A82:N82)&gt;0,0,SUM(B75:O75)-SUM(A82:N82))</f>
        <v>-269656.85145521304</v>
      </c>
      <c r="P82" s="241">
        <f>IF(SUM(B75:P75)+SUM(A82:O82)&gt;0,0,SUM(B75:P75)-SUM(A82:O82))</f>
        <v>-285330.1255916045</v>
      </c>
      <c r="Q82" s="241">
        <f>IF(SUM(B75:Q75)+SUM(A82:P82)&gt;0,0,SUM(B75:Q75)-SUM(A82:P82))</f>
        <v>-301624.43425305933</v>
      </c>
      <c r="R82" s="241">
        <f>IF(SUM(B75:R75)+SUM(A82:Q82)&gt;0,0,SUM(B75:R75)-SUM(A82:Q82))</f>
        <v>-318565.86088962993</v>
      </c>
      <c r="S82" s="241">
        <f>IF(SUM(B75:S75)+SUM(A82:R82)&gt;0,0,SUM(B75:S75)-SUM(A82:R82))</f>
        <v>-336181.58445627056</v>
      </c>
      <c r="T82" s="241">
        <f>IF(SUM(B75:T75)+SUM(A82:S82)&gt;0,0,SUM(B75:T75)-SUM(A82:S82))</f>
        <v>-354499.92542404402</v>
      </c>
      <c r="U82" s="241">
        <f>IF(SUM(B75:U75)+SUM(A82:T82)&gt;0,0,SUM(B75:U75)-SUM(A82:T82))</f>
        <v>-373550.39372379892</v>
      </c>
      <c r="V82" s="241">
        <f>IF(SUM(B75:V75)+SUM(A82:U82)&gt;0,0,SUM(B75:V75)-SUM(A82:U82))</f>
        <v>-392850.22111399099</v>
      </c>
      <c r="W82" s="241">
        <f>IF(SUM(B75:W75)+SUM(A82:V82)&gt;0,0,SUM(B75:W75)-SUM(A82:V82))</f>
        <v>-413116.13853449281</v>
      </c>
      <c r="X82" s="241">
        <f>IF(SUM(B75:X75)+SUM(A82:W82)&gt;0,0,SUM(B75:X75)-SUM(A82:W82))</f>
        <v>-434210.35999049619</v>
      </c>
      <c r="Y82" s="241">
        <f>IF(SUM(B75:Y75)+SUM(A82:X82)&gt;0,0,SUM(B75:Y75)-SUM(A82:X82))</f>
        <v>-456167.6742514912</v>
      </c>
    </row>
    <row r="83" spans="1:25">
      <c r="A83" s="243" t="s">
        <v>314</v>
      </c>
      <c r="B83" s="241">
        <f>IF(((SUM(B62:B62)+SUM(B64:B68))+SUM(B85:B85))&lt;0,((SUM(B62:B62)+SUM(B64:B68))+SUM(B85:B85))*0.18-SUM(A83:A83),IF(SUM(A83:B83)&lt;0,0-SUM(A83:B83),0))</f>
        <v>-1558942.92</v>
      </c>
      <c r="C83" s="241">
        <f>IF(((SUM(B62:C62)+SUM(B64:C68))+SUM(B85:C85))&lt;0,((SUM(B62:C62)+SUM(B64:C68))+SUM(B85:C85))*0.18-SUM(A83:B83),IF(SUM(B83:B83)&lt;0,0-SUM(B83:B83),0))</f>
        <v>193395.80327844364</v>
      </c>
      <c r="D83" s="241">
        <f>IF(((SUM(B62:D62)+SUM(B64:D68))+SUM(B85:D85))&lt;0,((SUM(B62:D62)+SUM(B64:D68))+SUM(B85:D85))*0.18-SUM(A83:C83),IF(SUM(B83:C83)&lt;0,0-SUM(B83:C83),0))</f>
        <v>201518.42701613833</v>
      </c>
      <c r="E83" s="241">
        <f>IF(((SUM(B62:E62)+SUM(B64:E68))+SUM(B85:E85))&lt;0,((SUM(B62:E62)+SUM(B64:E68))+SUM(B85:E85))*0.18-SUM(A83:D83),IF(SUM(B83:D83)&lt;0,0-SUM(B83:D83),0))</f>
        <v>209982.20095081592</v>
      </c>
      <c r="F83" s="241">
        <f>IF(((SUM(B62:F62)+SUM(B64:F68))+SUM(B85:F85))&lt;0,((SUM(B62:F62)+SUM(B64:F68))+SUM(B85:F85))*0.18-SUM(A83:E83),IF(SUM(B83:E83)&lt;0,0-SUM(B83:E83),0))</f>
        <v>218801.45339075034</v>
      </c>
      <c r="G83" s="241">
        <f>IF(((SUM(B62:G62)+SUM(B64:G68))+SUM(B85:G85))&lt;0,((SUM(B62:G62)+SUM(B64:G68))+SUM(B85:G85))*0.18-SUM(A83:F83),IF(SUM(B83:F83)&lt;0,0-SUM(B83:F83),0))</f>
        <v>227991.11443316197</v>
      </c>
      <c r="H83" s="241">
        <f>IF(((SUM(B62:H62)+SUM(B64:H68))+SUM(B85:H85))&lt;0,((SUM(B62:H62)+SUM(B64:H68))+SUM(B85:H85))*0.18-SUM(A83:G83),IF(SUM(B83:G83)&lt;0,0-SUM(B83:G83),0))</f>
        <v>237566.74123935465</v>
      </c>
      <c r="I83" s="241">
        <f>IF(((SUM(B62:I62)+SUM(B64:I68))+SUM(B85:I85))&lt;0,((SUM(B62:I62)+SUM(B64:I68))+SUM(B85:I85))*0.18-SUM(A83:H83),IF(SUM(B83:H83)&lt;0,0-SUM(B83:H83),0))</f>
        <v>247544.54437140771</v>
      </c>
      <c r="J83" s="241">
        <f>IF(((SUM(B62:J62)+SUM(B64:J68))+SUM(B85:J85))&lt;0,((SUM(B62:J62)+SUM(B64:J68))+SUM(B85:J85))*0.18-SUM(A83:I83),IF(SUM(B83:I83)&lt;0,0-SUM(B83:I83),0))</f>
        <v>22142.635319927358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-111724.24259999998</v>
      </c>
      <c r="D84" s="241">
        <f>-(D62-C62)*B42</f>
        <v>-4692.4181892000142</v>
      </c>
      <c r="E84" s="241">
        <f>-(E62-D62)*B42</f>
        <v>-4889.4997531464096</v>
      </c>
      <c r="F84" s="241">
        <f>-(F62-E62)*B42</f>
        <v>-5094.8587427785624</v>
      </c>
      <c r="G84" s="241">
        <f>-(G62-F62)*B42</f>
        <v>-5308.8428099752637</v>
      </c>
      <c r="H84" s="241">
        <f>-(H62-G62)*B42</f>
        <v>-5531.8142079942163</v>
      </c>
      <c r="I84" s="241">
        <f>-(I62-H62)*B42</f>
        <v>-5764.1504047299741</v>
      </c>
      <c r="J84" s="241">
        <f>-(J62-I62)*B42</f>
        <v>-6006.2447217286335</v>
      </c>
      <c r="K84" s="241">
        <f>-(K62-J62)*B42</f>
        <v>-6258.5070000412416</v>
      </c>
      <c r="L84" s="241">
        <f>-(L62-K62)*B42</f>
        <v>-6521.3642940429745</v>
      </c>
      <c r="M84" s="241">
        <f>-(M62-L62)*B42</f>
        <v>-6795.2615943927785</v>
      </c>
      <c r="N84" s="241">
        <f>-(N62-M62)*B42</f>
        <v>-7080.6625813572673</v>
      </c>
      <c r="O84" s="241">
        <f>-(O62-N62)*B42</f>
        <v>-7378.0504097742732</v>
      </c>
      <c r="P84" s="241">
        <f>-(P62-O62)*B42</f>
        <v>-7687.9285269847842</v>
      </c>
      <c r="Q84" s="241">
        <f>-(Q62-P62)*B42</f>
        <v>-8010.8215251181509</v>
      </c>
      <c r="R84" s="241">
        <f>-(R62-Q62)*B42</f>
        <v>-8347.2760291731229</v>
      </c>
      <c r="S84" s="241">
        <f>-(S62-R62)*B42</f>
        <v>-8697.8616223983936</v>
      </c>
      <c r="T84" s="241">
        <f>-(T62-S62)*B42</f>
        <v>-9063.1718105391137</v>
      </c>
      <c r="U84" s="241">
        <f>-(U62-T62)*B42</f>
        <v>-9443.8250265817624</v>
      </c>
      <c r="V84" s="241">
        <f>-(V62-U62)*B42</f>
        <v>-9840.4656776981901</v>
      </c>
      <c r="W84" s="241">
        <f>-(W62-V62)*B42</f>
        <v>-10253.765236161511</v>
      </c>
      <c r="X84" s="241">
        <f>-(X62-W62)*B42</f>
        <v>-10684.423376080302</v>
      </c>
      <c r="Y84" s="241">
        <f>-(Y62-X62)*B42</f>
        <v>-11133.169157875702</v>
      </c>
    </row>
    <row r="85" spans="1:25">
      <c r="A85" s="243" t="s">
        <v>312</v>
      </c>
      <c r="B85" s="241">
        <f>-(B28+B29)*B31</f>
        <v>-8660794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-358677.14447652077</v>
      </c>
      <c r="C86" s="241">
        <f>C57-C58</f>
        <v>-888605.95200792304</v>
      </c>
      <c r="D86" s="241">
        <f t="shared" ref="D86:Y86" si="15">D57-D58</f>
        <v>-241851.18275816046</v>
      </c>
      <c r="E86" s="241">
        <f t="shared" si="15"/>
        <v>0</v>
      </c>
      <c r="F86" s="241">
        <f t="shared" si="15"/>
        <v>-13693.802386310661</v>
      </c>
      <c r="G86" s="241">
        <f t="shared" si="15"/>
        <v>-13693.802386310661</v>
      </c>
      <c r="H86" s="241">
        <f t="shared" si="15"/>
        <v>-13693.802386310661</v>
      </c>
      <c r="I86" s="241">
        <f t="shared" si="15"/>
        <v>-13693.802386310661</v>
      </c>
      <c r="J86" s="241">
        <f t="shared" si="15"/>
        <v>-13693.802386310661</v>
      </c>
      <c r="K86" s="241">
        <f t="shared" si="15"/>
        <v>-13693.802386310661</v>
      </c>
      <c r="L86" s="241">
        <f t="shared" si="15"/>
        <v>-13693.802386310661</v>
      </c>
      <c r="M86" s="241">
        <f t="shared" si="15"/>
        <v>-13693.802386310661</v>
      </c>
      <c r="N86" s="241">
        <f t="shared" si="15"/>
        <v>-13693.802386310661</v>
      </c>
      <c r="O86" s="241">
        <f t="shared" si="15"/>
        <v>-13693.802386310661</v>
      </c>
      <c r="P86" s="241">
        <f t="shared" si="15"/>
        <v>-13693.802386310661</v>
      </c>
      <c r="Q86" s="241">
        <f t="shared" si="15"/>
        <v>-13693.802386310661</v>
      </c>
      <c r="R86" s="241">
        <f t="shared" si="15"/>
        <v>-13693.802386310661</v>
      </c>
      <c r="S86" s="241">
        <f t="shared" si="15"/>
        <v>-13693.802386310661</v>
      </c>
      <c r="T86" s="241">
        <f t="shared" si="15"/>
        <v>-13693.802386310661</v>
      </c>
      <c r="U86" s="241">
        <f t="shared" si="15"/>
        <v>-13693.802386310661</v>
      </c>
      <c r="V86" s="241">
        <f t="shared" si="15"/>
        <v>0</v>
      </c>
      <c r="W86" s="241">
        <f t="shared" si="15"/>
        <v>0</v>
      </c>
      <c r="X86" s="241">
        <f t="shared" si="15"/>
        <v>0</v>
      </c>
      <c r="Y86" s="241">
        <f t="shared" si="15"/>
        <v>0</v>
      </c>
    </row>
    <row r="87" spans="1:25">
      <c r="A87" s="242" t="s">
        <v>310</v>
      </c>
      <c r="B87" s="245">
        <f t="shared" ref="B87:Y87" si="16">SUM(B79:B86)</f>
        <v>-10775678.037783703</v>
      </c>
      <c r="C87" s="245">
        <f>SUM(C79:C86)</f>
        <v>-141295.2066578673</v>
      </c>
      <c r="D87" s="245">
        <f t="shared" si="16"/>
        <v>719394.43591074855</v>
      </c>
      <c r="E87" s="245">
        <f t="shared" si="16"/>
        <v>1021399.2142834179</v>
      </c>
      <c r="F87" s="245">
        <f t="shared" si="16"/>
        <v>1058378.2440404012</v>
      </c>
      <c r="G87" s="245">
        <f t="shared" si="16"/>
        <v>1111743.810283378</v>
      </c>
      <c r="H87" s="245">
        <f t="shared" si="16"/>
        <v>1167201.7583538969</v>
      </c>
      <c r="I87" s="245">
        <f t="shared" si="16"/>
        <v>1224839.9682887155</v>
      </c>
      <c r="J87" s="245">
        <f t="shared" si="16"/>
        <v>1048951.2311710538</v>
      </c>
      <c r="K87" s="245">
        <f t="shared" si="16"/>
        <v>1078252.3490515037</v>
      </c>
      <c r="L87" s="245">
        <f t="shared" si="16"/>
        <v>1131707.7679316339</v>
      </c>
      <c r="M87" s="245">
        <f t="shared" si="16"/>
        <v>1187259.3424500672</v>
      </c>
      <c r="N87" s="245">
        <f t="shared" si="16"/>
        <v>1244995.1111436121</v>
      </c>
      <c r="O87" s="245">
        <f t="shared" si="16"/>
        <v>1305006.8101676232</v>
      </c>
      <c r="P87" s="245">
        <f t="shared" si="16"/>
        <v>1367390.0285959807</v>
      </c>
      <c r="Q87" s="245">
        <f t="shared" si="16"/>
        <v>1432244.3702436667</v>
      </c>
      <c r="R87" s="245">
        <f t="shared" si="16"/>
        <v>1499673.6222858923</v>
      </c>
      <c r="S87" s="245">
        <f t="shared" si="16"/>
        <v>1569785.9309592291</v>
      </c>
      <c r="T87" s="245">
        <f t="shared" si="16"/>
        <v>1642693.9846421841</v>
      </c>
      <c r="U87" s="245">
        <f t="shared" si="16"/>
        <v>1718515.2046251604</v>
      </c>
      <c r="V87" s="245">
        <f t="shared" si="16"/>
        <v>1809011.6759211235</v>
      </c>
      <c r="W87" s="245">
        <f t="shared" si="16"/>
        <v>1889662.0460446675</v>
      </c>
      <c r="X87" s="245">
        <f t="shared" si="16"/>
        <v>1973608.2737287602</v>
      </c>
      <c r="Y87" s="245">
        <f t="shared" si="16"/>
        <v>2060988.7849909458</v>
      </c>
    </row>
    <row r="88" spans="1:25">
      <c r="A88" s="242" t="s">
        <v>570</v>
      </c>
      <c r="B88" s="245">
        <f>SUM(B87:B87)</f>
        <v>-10775678.037783703</v>
      </c>
      <c r="C88" s="245">
        <f>SUM(B87:C87)</f>
        <v>-10916973.244441571</v>
      </c>
      <c r="D88" s="245">
        <f>SUM(B87:D87)</f>
        <v>-10197578.808530822</v>
      </c>
      <c r="E88" s="245">
        <f>SUM(B87:E87)</f>
        <v>-9176179.5942474045</v>
      </c>
      <c r="F88" s="245">
        <f>SUM(B87:F87)</f>
        <v>-8117801.3502070028</v>
      </c>
      <c r="G88" s="245">
        <f>SUM(B87:G87)</f>
        <v>-7006057.5399236251</v>
      </c>
      <c r="H88" s="245">
        <f>SUM(B87:H87)</f>
        <v>-5838855.7815697286</v>
      </c>
      <c r="I88" s="245">
        <f>SUM(B87:I87)</f>
        <v>-4614015.8132810127</v>
      </c>
      <c r="J88" s="245">
        <f>SUM(B87:J87)</f>
        <v>-3565064.5821099589</v>
      </c>
      <c r="K88" s="245">
        <f>SUM(B87:K87)</f>
        <v>-2486812.2330584554</v>
      </c>
      <c r="L88" s="245">
        <f>SUM(B87:L87)</f>
        <v>-1355104.4651268215</v>
      </c>
      <c r="M88" s="245">
        <f>SUM(B87:M87)</f>
        <v>-167845.12267675437</v>
      </c>
      <c r="N88" s="245">
        <f>SUM(B87:N87)</f>
        <v>1077149.9884668577</v>
      </c>
      <c r="O88" s="245">
        <f>SUM(B87:O87)</f>
        <v>2382156.7986344807</v>
      </c>
      <c r="P88" s="245">
        <f>SUM(B87:P87)</f>
        <v>3749546.8272304614</v>
      </c>
      <c r="Q88" s="245">
        <f>SUM(B87:Q87)</f>
        <v>5181791.1974741276</v>
      </c>
      <c r="R88" s="245">
        <f>SUM(B87:R87)</f>
        <v>6681464.8197600199</v>
      </c>
      <c r="S88" s="245">
        <f>SUM(B87:S87)</f>
        <v>8251250.7507192492</v>
      </c>
      <c r="T88" s="245">
        <f>SUM(B87:T87)</f>
        <v>9893944.7353614327</v>
      </c>
      <c r="U88" s="245">
        <f>SUM(B87:U87)</f>
        <v>11612459.939986594</v>
      </c>
      <c r="V88" s="245">
        <f>SUM(B87:V87)</f>
        <v>13421471.615907717</v>
      </c>
      <c r="W88" s="245">
        <f>SUM(B87:W87)</f>
        <v>15311133.661952386</v>
      </c>
      <c r="X88" s="245">
        <f>SUM(B87:X87)</f>
        <v>17284741.935681146</v>
      </c>
      <c r="Y88" s="245">
        <f>SUM(B87:Y87)</f>
        <v>19345730.720672093</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-10775678.037783703</v>
      </c>
      <c r="C90" s="245">
        <f t="shared" si="17"/>
        <v>-130346.13160319861</v>
      </c>
      <c r="D90" s="245">
        <f t="shared" si="17"/>
        <v>612221.40554216015</v>
      </c>
      <c r="E90" s="245">
        <f t="shared" si="17"/>
        <v>801876.84474478627</v>
      </c>
      <c r="F90" s="245">
        <f t="shared" si="17"/>
        <v>766520.50161237165</v>
      </c>
      <c r="G90" s="245">
        <f t="shared" si="17"/>
        <v>742776.76354853378</v>
      </c>
      <c r="H90" s="245">
        <f t="shared" si="17"/>
        <v>719399.67937284417</v>
      </c>
      <c r="I90" s="245">
        <f t="shared" si="17"/>
        <v>696425.03414761578</v>
      </c>
      <c r="J90" s="245">
        <f t="shared" si="17"/>
        <v>550200.57435670157</v>
      </c>
      <c r="K90" s="245">
        <f t="shared" si="17"/>
        <v>521743.29085413192</v>
      </c>
      <c r="L90" s="245">
        <f t="shared" si="17"/>
        <v>505174.56343993678</v>
      </c>
      <c r="M90" s="245">
        <f t="shared" si="17"/>
        <v>488903.88853278797</v>
      </c>
      <c r="N90" s="245">
        <f t="shared" si="17"/>
        <v>472951.1214746458</v>
      </c>
      <c r="O90" s="245">
        <f t="shared" si="17"/>
        <v>457332.54645441734</v>
      </c>
      <c r="P90" s="245">
        <f t="shared" si="17"/>
        <v>442061.26053636067</v>
      </c>
      <c r="Q90" s="245">
        <f t="shared" si="17"/>
        <v>427147.52156057861</v>
      </c>
      <c r="R90" s="245">
        <f t="shared" si="17"/>
        <v>412599.06313337327</v>
      </c>
      <c r="S90" s="245">
        <f t="shared" si="17"/>
        <v>398421.37964639388</v>
      </c>
      <c r="T90" s="245">
        <f t="shared" si="17"/>
        <v>384617.98400845809</v>
      </c>
      <c r="U90" s="245">
        <f t="shared" si="17"/>
        <v>371190.64054064569</v>
      </c>
      <c r="V90" s="245">
        <f t="shared" si="17"/>
        <v>360458.87746147218</v>
      </c>
      <c r="W90" s="245">
        <f t="shared" si="17"/>
        <v>347351.52832355385</v>
      </c>
      <c r="X90" s="245">
        <f t="shared" si="17"/>
        <v>334669.97300233104</v>
      </c>
      <c r="Y90" s="245">
        <f t="shared" si="17"/>
        <v>322405.27428278286</v>
      </c>
    </row>
    <row r="91" spans="1:25">
      <c r="A91" s="244" t="s">
        <v>572</v>
      </c>
      <c r="B91" s="245">
        <f>SUM(B90:B90)</f>
        <v>-10775678.037783703</v>
      </c>
      <c r="C91" s="245">
        <f>SUM(B90:C90)</f>
        <v>-10906024.169386901</v>
      </c>
      <c r="D91" s="245">
        <f>SUM(B90:D90)</f>
        <v>-10293802.763844742</v>
      </c>
      <c r="E91" s="245">
        <f>SUM(B90:E90)</f>
        <v>-9491925.9190999549</v>
      </c>
      <c r="F91" s="245">
        <f>SUM(B90:F90)</f>
        <v>-8725405.4174875841</v>
      </c>
      <c r="G91" s="245">
        <f>SUM(B90:G90)</f>
        <v>-7982628.6539390506</v>
      </c>
      <c r="H91" s="245">
        <f>SUM(B90:H90)</f>
        <v>-7263228.9745662063</v>
      </c>
      <c r="I91" s="245">
        <f>SUM(B90:I90)</f>
        <v>-6566803.9404185908</v>
      </c>
      <c r="J91" s="245">
        <f>SUM(B90:J90)</f>
        <v>-6016603.3660618896</v>
      </c>
      <c r="K91" s="245">
        <f>SUM(B90:K90)</f>
        <v>-5494860.0752077578</v>
      </c>
      <c r="L91" s="245">
        <f>SUM(B90:L90)</f>
        <v>-4989685.5117678214</v>
      </c>
      <c r="M91" s="245">
        <f>SUM(B90:M90)</f>
        <v>-4500781.6232350338</v>
      </c>
      <c r="N91" s="245">
        <f>SUM(B90:N90)</f>
        <v>-4027830.5017603878</v>
      </c>
      <c r="O91" s="245">
        <f>SUM(B90:O90)</f>
        <v>-3570497.9553059703</v>
      </c>
      <c r="P91" s="245">
        <f>SUM(B90:P90)</f>
        <v>-3128436.6947696097</v>
      </c>
      <c r="Q91" s="245">
        <f>SUM(B90:Q90)</f>
        <v>-2701289.1732090311</v>
      </c>
      <c r="R91" s="245">
        <f>SUM(B90:R90)</f>
        <v>-2288690.1100756577</v>
      </c>
      <c r="S91" s="245">
        <f>SUM(B90:S90)</f>
        <v>-1890268.7304292638</v>
      </c>
      <c r="T91" s="245">
        <f>SUM(B90:T90)</f>
        <v>-1505650.7464208058</v>
      </c>
      <c r="U91" s="245">
        <f>SUM(B90:U90)</f>
        <v>-1134460.1058801601</v>
      </c>
      <c r="V91" s="245">
        <f>SUM(B90:V90)</f>
        <v>-774001.22841868794</v>
      </c>
      <c r="W91" s="245">
        <f>SUM(B90:W90)</f>
        <v>-426649.70009513409</v>
      </c>
      <c r="X91" s="245">
        <f>SUM(B90:X90)</f>
        <v>-91979.727092803048</v>
      </c>
      <c r="Y91" s="245">
        <f>SUM(B90:Y90)</f>
        <v>230425.54718997981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6.0599704475909455E-2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1.2.1.146</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оборудования ТП-567</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1.2.1.146</v>
      </c>
      <c r="C11" s="6"/>
      <c r="D11" s="6"/>
      <c r="E11" s="6"/>
      <c r="F11" s="6"/>
      <c r="G11" s="6"/>
      <c r="H11" s="207" t="str">
        <f>'1. паспорт местоположение'!C12</f>
        <v>1.2.1.146</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оборудования ТП-567</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10.3929528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10.3929528</v>
      </c>
      <c r="X27" s="209"/>
      <c r="Y27" s="209">
        <f>VLOOKUP($H$11,'[6]2'!$A$15:$CR$670,79,FALSE)</f>
        <v>0</v>
      </c>
      <c r="Z27" s="209"/>
      <c r="AA27" s="209">
        <f>VLOOKUP($H$11,'[6]2'!$A$15:$CR$670,84,FALSE)</f>
        <v>0</v>
      </c>
      <c r="AB27" s="209"/>
      <c r="AC27" s="208">
        <f t="shared" si="2"/>
        <v>0</v>
      </c>
      <c r="AD27" s="208">
        <f t="shared" si="3"/>
        <v>10.3929528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8.660794000000001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8.660794000000001</v>
      </c>
      <c r="X30" s="209"/>
      <c r="Y30" s="209">
        <f>Y27/1.2</f>
        <v>0</v>
      </c>
      <c r="Z30" s="209"/>
      <c r="AA30" s="209">
        <f>AA27/1.2</f>
        <v>0</v>
      </c>
      <c r="AB30" s="208"/>
      <c r="AC30" s="208">
        <f t="shared" si="2"/>
        <v>0</v>
      </c>
      <c r="AD30" s="208">
        <f t="shared" si="3"/>
        <v>8.660794000000001</v>
      </c>
    </row>
    <row r="31" spans="1:33">
      <c r="A31" s="70" t="s">
        <v>176</v>
      </c>
      <c r="B31" s="41" t="s">
        <v>175</v>
      </c>
      <c r="C31" s="208">
        <f t="shared" si="0"/>
        <v>0</v>
      </c>
      <c r="D31" s="208">
        <f t="shared" si="1"/>
        <v>0.43303970000000008</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0.43303970000000008</v>
      </c>
      <c r="X31" s="208"/>
      <c r="Y31" s="209">
        <f>Y30*0.05</f>
        <v>0</v>
      </c>
      <c r="Z31" s="208"/>
      <c r="AA31" s="209">
        <f>AA30*0.05</f>
        <v>0</v>
      </c>
      <c r="AB31" s="208"/>
      <c r="AC31" s="208">
        <f t="shared" si="2"/>
        <v>0</v>
      </c>
      <c r="AD31" s="208">
        <f t="shared" si="3"/>
        <v>0.43303970000000008</v>
      </c>
    </row>
    <row r="32" spans="1:33" ht="31.5">
      <c r="A32" s="70" t="s">
        <v>174</v>
      </c>
      <c r="B32" s="41" t="s">
        <v>173</v>
      </c>
      <c r="C32" s="208">
        <f t="shared" si="0"/>
        <v>0</v>
      </c>
      <c r="D32" s="208">
        <f t="shared" si="1"/>
        <v>3.4643176000000007</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3.4643176000000007</v>
      </c>
      <c r="X32" s="208"/>
      <c r="Y32" s="209">
        <f>Y30*0.4</f>
        <v>0</v>
      </c>
      <c r="Z32" s="208"/>
      <c r="AA32" s="209">
        <f>AA30*0.4</f>
        <v>0</v>
      </c>
      <c r="AB32" s="208"/>
      <c r="AC32" s="208">
        <f t="shared" si="2"/>
        <v>0</v>
      </c>
      <c r="AD32" s="208">
        <f t="shared" si="3"/>
        <v>3.4643176000000007</v>
      </c>
    </row>
    <row r="33" spans="1:30">
      <c r="A33" s="70" t="s">
        <v>172</v>
      </c>
      <c r="B33" s="41" t="s">
        <v>171</v>
      </c>
      <c r="C33" s="208">
        <f t="shared" si="0"/>
        <v>0</v>
      </c>
      <c r="D33" s="208">
        <f t="shared" si="1"/>
        <v>4.3303970000000005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4.3303970000000005</v>
      </c>
      <c r="X33" s="208"/>
      <c r="Y33" s="209">
        <f>Y30*0.5</f>
        <v>0</v>
      </c>
      <c r="Z33" s="208"/>
      <c r="AA33" s="209">
        <f>AA30*0.5</f>
        <v>0</v>
      </c>
      <c r="AB33" s="208"/>
      <c r="AC33" s="208">
        <f t="shared" si="2"/>
        <v>0</v>
      </c>
      <c r="AD33" s="208">
        <f t="shared" si="3"/>
        <v>4.3303970000000005</v>
      </c>
    </row>
    <row r="34" spans="1:30">
      <c r="A34" s="70" t="s">
        <v>170</v>
      </c>
      <c r="B34" s="41" t="s">
        <v>169</v>
      </c>
      <c r="C34" s="208">
        <f t="shared" si="0"/>
        <v>0</v>
      </c>
      <c r="D34" s="208">
        <f t="shared" si="1"/>
        <v>0.43303969999999925</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0.43303969999999925</v>
      </c>
      <c r="X34" s="208"/>
      <c r="Y34" s="209">
        <f>Y30-Y31-Y32-Y33</f>
        <v>0</v>
      </c>
      <c r="Z34" s="208"/>
      <c r="AA34" s="209">
        <f>AA30-AA31-AA32-AA33</f>
        <v>0</v>
      </c>
      <c r="AB34" s="208"/>
      <c r="AC34" s="208">
        <f t="shared" si="2"/>
        <v>0</v>
      </c>
      <c r="AD34" s="208">
        <f t="shared" si="3"/>
        <v>0.43303969999999925</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3.2</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3.2</v>
      </c>
      <c r="X45" s="209"/>
      <c r="Y45" s="209">
        <f>VLOOKUP($H$11,'[6]1_2018'!$C$16:$BK$785,28,FALSE)</f>
        <v>0</v>
      </c>
      <c r="Z45" s="209"/>
      <c r="AA45" s="209">
        <f>VLOOKUP(H11,'[6]1_2018'!$C$15:$BK$730,29,FALSE)</f>
        <v>0</v>
      </c>
      <c r="AB45" s="209"/>
      <c r="AC45" s="208">
        <f t="shared" si="2"/>
        <v>0</v>
      </c>
      <c r="AD45" s="208">
        <f t="shared" si="3"/>
        <v>3.2</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8.660794000000001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8.660794000000001</v>
      </c>
      <c r="X52" s="209"/>
      <c r="Y52" s="209">
        <f>Y30</f>
        <v>0</v>
      </c>
      <c r="Z52" s="209"/>
      <c r="AA52" s="209">
        <f>AA30</f>
        <v>0</v>
      </c>
      <c r="AB52" s="209"/>
      <c r="AC52" s="208">
        <f t="shared" si="2"/>
        <v>0</v>
      </c>
      <c r="AD52" s="208">
        <f t="shared" si="3"/>
        <v>8.660794000000001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3.2</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3.2</v>
      </c>
      <c r="X54" s="209"/>
      <c r="Y54" s="209">
        <f t="shared" si="4"/>
        <v>0</v>
      </c>
      <c r="Z54" s="209"/>
      <c r="AA54" s="209">
        <f t="shared" si="4"/>
        <v>0</v>
      </c>
      <c r="AB54" s="209"/>
      <c r="AC54" s="208">
        <f t="shared" si="2"/>
        <v>0</v>
      </c>
      <c r="AD54" s="208">
        <f t="shared" si="3"/>
        <v>3.2</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1.2.1.146</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оборудования ТП-567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3.2</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1.2.1.146</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оборудования ТП-567</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10.3929528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2021-04-05T05:39:27Z</dcterms:modified>
</cp:coreProperties>
</file>